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 activeTab="3"/>
  </bookViews>
  <sheets>
    <sheet name="Прил.2.12 Раздел I" sheetId="1" r:id="rId1"/>
    <sheet name="Прил.2.12 Раздел II" sheetId="2" r:id="rId2"/>
    <sheet name="Прил.2.12 Раздел III" sheetId="3" r:id="rId3"/>
    <sheet name="Прил.2.12 Раздел IV" sheetId="4" r:id="rId4"/>
  </sheets>
  <externalReferences>
    <externalReference r:id="rId5"/>
  </externalReferences>
  <definedNames>
    <definedName name="_xlnm._FilterDatabase" localSheetId="0" hidden="1">'Прил.2.12 Раздел I'!$A$16:$CP$28</definedName>
    <definedName name="_xlnm._FilterDatabase" localSheetId="1" hidden="1">'Прил.2.12 Раздел II'!$A$16:$CP$28</definedName>
    <definedName name="_xlnm._FilterDatabase" localSheetId="2" hidden="1">'Прил.2.12 Раздел III'!$A$16:$CP$29</definedName>
    <definedName name="_xlnm._FilterDatabase" localSheetId="3" hidden="1">'Прил.2.12 Раздел IV'!$A$16:$CP$28</definedName>
    <definedName name="Z_754BA2B9_92C8_4608_8D67_96BC5C16664E_.wvu.FilterData" localSheetId="0" hidden="1">'Прил.2.12 Раздел I'!$B$16:$CQ$24</definedName>
    <definedName name="Z_754BA2B9_92C8_4608_8D67_96BC5C16664E_.wvu.FilterData" localSheetId="1" hidden="1">'Прил.2.12 Раздел II'!$B$16:$CQ$24</definedName>
    <definedName name="Z_754BA2B9_92C8_4608_8D67_96BC5C16664E_.wvu.FilterData" localSheetId="2" hidden="1">'Прил.2.12 Раздел III'!$B$16:$CQ$25</definedName>
    <definedName name="Z_754BA2B9_92C8_4608_8D67_96BC5C16664E_.wvu.FilterData" localSheetId="3" hidden="1">'Прил.2.12 Раздел IV'!$B$16:$CQ$24</definedName>
    <definedName name="Z_754BA2B9_92C8_4608_8D67_96BC5C16664E_.wvu.PrintTitles" localSheetId="0" hidden="1">'Прил.2.12 Раздел I'!$7:$16</definedName>
    <definedName name="Z_754BA2B9_92C8_4608_8D67_96BC5C16664E_.wvu.PrintTitles" localSheetId="1" hidden="1">'Прил.2.12 Раздел II'!$7:$16</definedName>
    <definedName name="Z_754BA2B9_92C8_4608_8D67_96BC5C16664E_.wvu.PrintTitles" localSheetId="2" hidden="1">'Прил.2.12 Раздел III'!$7:$16</definedName>
    <definedName name="Z_754BA2B9_92C8_4608_8D67_96BC5C16664E_.wvu.PrintTitles" localSheetId="3" hidden="1">'Прил.2.12 Раздел IV'!$7:$16</definedName>
    <definedName name="Z_9067D43C_8CF0_48E5_8C1B_7DFA94892381_.wvu.FilterData" localSheetId="0" hidden="1">'Прил.2.12 Раздел I'!$B$16:$CP$24</definedName>
    <definedName name="Z_9067D43C_8CF0_48E5_8C1B_7DFA94892381_.wvu.FilterData" localSheetId="1" hidden="1">'Прил.2.12 Раздел II'!$B$16:$CP$24</definedName>
    <definedName name="Z_9067D43C_8CF0_48E5_8C1B_7DFA94892381_.wvu.FilterData" localSheetId="2" hidden="1">'Прил.2.12 Раздел III'!$B$16:$CP$25</definedName>
    <definedName name="Z_9067D43C_8CF0_48E5_8C1B_7DFA94892381_.wvu.FilterData" localSheetId="3" hidden="1">'Прил.2.12 Раздел IV'!$B$16:$CP$24</definedName>
    <definedName name="Z_9067D43C_8CF0_48E5_8C1B_7DFA94892381_.wvu.PrintTitles" localSheetId="0" hidden="1">'Прил.2.12 Раздел I'!$7:$16</definedName>
    <definedName name="Z_9067D43C_8CF0_48E5_8C1B_7DFA94892381_.wvu.PrintTitles" localSheetId="1" hidden="1">'Прил.2.12 Раздел II'!$7:$16</definedName>
    <definedName name="Z_9067D43C_8CF0_48E5_8C1B_7DFA94892381_.wvu.PrintTitles" localSheetId="2" hidden="1">'Прил.2.12 Раздел III'!$7:$16</definedName>
    <definedName name="Z_9067D43C_8CF0_48E5_8C1B_7DFA94892381_.wvu.PrintTitles" localSheetId="3" hidden="1">'Прил.2.12 Раздел IV'!$7:$16</definedName>
    <definedName name="Z_D412A697_6196_4CD3_B8DF_C1AA2A0F2DD2_.wvu.FilterData" localSheetId="0" hidden="1">'Прил.2.12 Раздел I'!$B$16:$CP$24</definedName>
    <definedName name="Z_D412A697_6196_4CD3_B8DF_C1AA2A0F2DD2_.wvu.FilterData" localSheetId="1" hidden="1">'Прил.2.12 Раздел II'!$B$16:$CP$24</definedName>
    <definedName name="Z_D412A697_6196_4CD3_B8DF_C1AA2A0F2DD2_.wvu.FilterData" localSheetId="2" hidden="1">'Прил.2.12 Раздел III'!$B$16:$CP$25</definedName>
    <definedName name="Z_D412A697_6196_4CD3_B8DF_C1AA2A0F2DD2_.wvu.FilterData" localSheetId="3" hidden="1">'Прил.2.12 Раздел IV'!$B$16:$CP$24</definedName>
    <definedName name="Z_DE2761FC_B87B_442B_8CE1_F507E8AF476B_.wvu.FilterData" localSheetId="0" hidden="1">'Прил.2.12 Раздел I'!$B$16:$CQ$24</definedName>
    <definedName name="Z_DE2761FC_B87B_442B_8CE1_F507E8AF476B_.wvu.FilterData" localSheetId="1" hidden="1">'Прил.2.12 Раздел II'!$B$16:$CQ$24</definedName>
    <definedName name="Z_DE2761FC_B87B_442B_8CE1_F507E8AF476B_.wvu.FilterData" localSheetId="2" hidden="1">'Прил.2.12 Раздел III'!$B$16:$CQ$25</definedName>
    <definedName name="Z_DE2761FC_B87B_442B_8CE1_F507E8AF476B_.wvu.FilterData" localSheetId="3" hidden="1">'Прил.2.12 Раздел IV'!$B$16:$CQ$24</definedName>
    <definedName name="Z_DEEA3186_5E7C_4B49_A323_6511047D2DAC_.wvu.FilterData" localSheetId="0" hidden="1">'Прил.2.12 Раздел I'!$B$16:$CP$24</definedName>
    <definedName name="Z_DEEA3186_5E7C_4B49_A323_6511047D2DAC_.wvu.FilterData" localSheetId="1" hidden="1">'Прил.2.12 Раздел II'!$B$16:$CP$24</definedName>
    <definedName name="Z_DEEA3186_5E7C_4B49_A323_6511047D2DAC_.wvu.FilterData" localSheetId="2" hidden="1">'Прил.2.12 Раздел III'!$B$16:$CP$25</definedName>
    <definedName name="Z_DEEA3186_5E7C_4B49_A323_6511047D2DAC_.wvu.FilterData" localSheetId="3" hidden="1">'Прил.2.12 Раздел IV'!$B$16:$CP$24</definedName>
    <definedName name="Z_DEEA3186_5E7C_4B49_A323_6511047D2DAC_.wvu.PrintTitles" localSheetId="0" hidden="1">'Прил.2.12 Раздел I'!$7:$16</definedName>
    <definedName name="Z_DEEA3186_5E7C_4B49_A323_6511047D2DAC_.wvu.PrintTitles" localSheetId="1" hidden="1">'Прил.2.12 Раздел II'!$7:$16</definedName>
    <definedName name="Z_DEEA3186_5E7C_4B49_A323_6511047D2DAC_.wvu.PrintTitles" localSheetId="2" hidden="1">'Прил.2.12 Раздел III'!$7:$16</definedName>
    <definedName name="Z_DEEA3186_5E7C_4B49_A323_6511047D2DAC_.wvu.PrintTitles" localSheetId="3" hidden="1">'Прил.2.12 Раздел IV'!$7:$16</definedName>
    <definedName name="Z_E6862595_AEA9_4563_8AED_64A09353D7BA_.wvu.FilterData" localSheetId="0" hidden="1">'Прил.2.12 Раздел I'!$B$16:$CP$24</definedName>
    <definedName name="Z_E6862595_AEA9_4563_8AED_64A09353D7BA_.wvu.FilterData" localSheetId="1" hidden="1">'Прил.2.12 Раздел II'!$B$16:$CP$24</definedName>
    <definedName name="Z_E6862595_AEA9_4563_8AED_64A09353D7BA_.wvu.FilterData" localSheetId="2" hidden="1">'Прил.2.12 Раздел III'!$B$16:$CP$25</definedName>
    <definedName name="Z_E6862595_AEA9_4563_8AED_64A09353D7BA_.wvu.FilterData" localSheetId="3" hidden="1">'Прил.2.12 Раздел IV'!$B$16:$CP$24</definedName>
    <definedName name="Z_E6862595_AEA9_4563_8AED_64A09353D7BA_.wvu.PrintTitles" localSheetId="0" hidden="1">'Прил.2.12 Раздел I'!$7:$16</definedName>
    <definedName name="Z_E6862595_AEA9_4563_8AED_64A09353D7BA_.wvu.PrintTitles" localSheetId="1" hidden="1">'Прил.2.12 Раздел II'!$7:$16</definedName>
    <definedName name="Z_E6862595_AEA9_4563_8AED_64A09353D7BA_.wvu.PrintTitles" localSheetId="2" hidden="1">'Прил.2.12 Раздел III'!$7:$16</definedName>
    <definedName name="Z_E6862595_AEA9_4563_8AED_64A09353D7BA_.wvu.PrintTitles" localSheetId="3" hidden="1">'Прил.2.12 Раздел IV'!$7:$16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_xlnm.Print_Titles" localSheetId="0">'Прил.2.12 Раздел I'!$11:$16</definedName>
    <definedName name="_xlnm.Print_Titles" localSheetId="1">'Прил.2.12 Раздел II'!$11:$16</definedName>
    <definedName name="_xlnm.Print_Titles" localSheetId="2">'Прил.2.12 Раздел III'!$11:$16</definedName>
    <definedName name="_xlnm.Print_Titles" localSheetId="3">'Прил.2.12 Раздел IV'!$11:$16</definedName>
    <definedName name="_xlnm.Print_Area" localSheetId="0">'Прил.2.12 Раздел I'!$A$1:$K$63</definedName>
    <definedName name="_xlnm.Print_Area" localSheetId="1">'Прил.2.12 Раздел II'!$A$1:$K$47</definedName>
    <definedName name="_xlnm.Print_Area" localSheetId="2">'Прил.2.12 Раздел III'!$A$1:$K$116</definedName>
    <definedName name="_xlnm.Print_Area" localSheetId="3">'Прил.2.12 Раздел IV'!$A$1:$K$115</definedName>
    <definedName name="сссс">#REF!</definedName>
  </definedNames>
  <calcPr calcId="125725"/>
</workbook>
</file>

<file path=xl/calcChain.xml><?xml version="1.0" encoding="utf-8"?>
<calcChain xmlns="http://schemas.openxmlformats.org/spreadsheetml/2006/main">
  <c r="I44" i="4"/>
  <c r="I43"/>
  <c r="I42"/>
  <c r="I41"/>
  <c r="J40"/>
  <c r="I40"/>
  <c r="I39"/>
  <c r="J38"/>
  <c r="I38"/>
  <c r="I37"/>
  <c r="J36"/>
  <c r="I36"/>
  <c r="I35"/>
  <c r="J34"/>
  <c r="I34"/>
  <c r="I33"/>
  <c r="I32"/>
  <c r="J31"/>
  <c r="I30"/>
  <c r="J29"/>
  <c r="J30" s="1"/>
  <c r="I29"/>
  <c r="J28"/>
  <c r="I28"/>
  <c r="J27"/>
  <c r="I27"/>
  <c r="J26"/>
  <c r="I25"/>
  <c r="I26" s="1"/>
  <c r="I24"/>
  <c r="J23"/>
  <c r="I23"/>
  <c r="J22"/>
  <c r="I22"/>
  <c r="J21"/>
  <c r="I21"/>
  <c r="J20"/>
  <c r="J19"/>
  <c r="J17"/>
  <c r="J18" s="1"/>
  <c r="I17"/>
  <c r="I18" s="1"/>
  <c r="J19" i="3"/>
  <c r="J18"/>
  <c r="I18"/>
  <c r="I17"/>
  <c r="J26" i="2"/>
  <c r="J25"/>
  <c r="I24"/>
  <c r="I23"/>
  <c r="I22"/>
  <c r="I21"/>
  <c r="I20"/>
  <c r="I19"/>
  <c r="I18"/>
  <c r="I17"/>
  <c r="J27" i="1"/>
  <c r="J26"/>
  <c r="I25"/>
  <c r="I24"/>
  <c r="I23"/>
  <c r="I22"/>
  <c r="I21"/>
  <c r="I20"/>
  <c r="I19"/>
  <c r="J18"/>
  <c r="I17"/>
  <c r="I18" s="1"/>
</calcChain>
</file>

<file path=xl/sharedStrings.xml><?xml version="1.0" encoding="utf-8"?>
<sst xmlns="http://schemas.openxmlformats.org/spreadsheetml/2006/main" count="1572" uniqueCount="412">
  <si>
    <t>«Приложение № 2.12</t>
  </si>
  <si>
    <t>к Тарифному соглашению на 2026 год</t>
  </si>
  <si>
    <t>Тарифы при проведении диспансерного наблюдения отдельных категорий граждан из числа взрослого населения, а также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</si>
  <si>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Раздел I. Тарифы на медицинские услуги в рамках диспансерного наблюдения пациентов с болезнями системы кровообращения</t>
  </si>
  <si>
    <t>Действует с 01.03.2026</t>
  </si>
  <si>
    <t>Приемы (осмотры, консультации) специалистов</t>
  </si>
  <si>
    <t>Код структурного подразделения, которое может оказывать услугу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</si>
  <si>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</si>
  <si>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</si>
  <si>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</si>
  <si>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</si>
  <si>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</si>
  <si>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Примечание</t>
  </si>
  <si>
    <t>Код по 
V021</t>
  </si>
  <si>
    <t>Наименование</t>
  </si>
  <si>
    <t>Код</t>
  </si>
  <si>
    <t>взрослые</t>
  </si>
  <si>
    <r>
      <t>дети</t>
    </r>
    <r>
      <rPr>
        <vertAlign val="superscript"/>
        <sz val="12"/>
        <rFont val="Cambria"/>
        <family val="1"/>
        <charset val="204"/>
        <scheme val="major"/>
      </rPr>
      <t>3</t>
    </r>
  </si>
  <si>
    <t>169</t>
  </si>
  <si>
    <t>Кардиология</t>
  </si>
  <si>
    <t>B04.015.003.003</t>
  </si>
  <si>
    <t xml:space="preserve">Диспансерный приём врача-кардиолога </t>
  </si>
  <si>
    <t>комплексное посещение</t>
  </si>
  <si>
    <t>Диспансерное наблюдение (болезни сердечно-сосудистой системы)</t>
  </si>
  <si>
    <t>181</t>
  </si>
  <si>
    <t>111, 113</t>
  </si>
  <si>
    <t>Общая врачебная практика (семейная медицина)</t>
  </si>
  <si>
    <t>B04.026.001.003</t>
  </si>
  <si>
    <t>Диспансерный приём врача общей практики</t>
  </si>
  <si>
    <t>Терапия</t>
  </si>
  <si>
    <t>B04.047.003.003</t>
  </si>
  <si>
    <t xml:space="preserve">Диспансерный приём врача-терапевта участкового </t>
  </si>
  <si>
    <t>B04.047.001.003</t>
  </si>
  <si>
    <t>Диспансерный приём врача-терапевта</t>
  </si>
  <si>
    <t>Лечебное дело</t>
  </si>
  <si>
    <t>111, 113, 131, 132</t>
  </si>
  <si>
    <t xml:space="preserve">Лечебное дело 
(средний медперсонал)                </t>
  </si>
  <si>
    <t xml:space="preserve">Лечебное дело 
(средний медперсонал) </t>
  </si>
  <si>
    <t>111, 131, 132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</si>
  <si>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</si>
  <si>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B04.031.003.003</t>
  </si>
  <si>
    <t>Диспансерный приём врача-педиатра участкового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</si>
  <si>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</si>
  <si>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Диспансерный приём врача-детского кардиолога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</si>
  <si>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</si>
  <si>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</si>
  <si>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</si>
  <si>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>701</t>
  </si>
  <si>
    <t>посещение в составе комплексного посещения</t>
  </si>
  <si>
    <t xml:space="preserve">Кардиология                                        </t>
  </si>
  <si>
    <t>B01.015.001</t>
  </si>
  <si>
    <t xml:space="preserve">Приём врача-кардиолога первичный </t>
  </si>
  <si>
    <t>B01.015.003</t>
  </si>
  <si>
    <t>Приём врача-детского кардиолога первичный</t>
  </si>
  <si>
    <t>Простые медицинские услуги</t>
  </si>
  <si>
    <t>Тарифно-отчётная группа</t>
  </si>
  <si>
    <t>Код структурного подразделения, 
которое может оказывать услугу</t>
  </si>
  <si>
    <t>Единица измерения</t>
  </si>
  <si>
    <t>Дополнительный классификационный критерий</t>
  </si>
  <si>
    <r>
      <t>Тариф 
на единицу объёма</t>
    </r>
    <r>
      <rPr>
        <vertAlign val="superscript"/>
        <sz val="12"/>
        <rFont val="Cambria"/>
        <family val="1"/>
        <charset val="204"/>
        <scheme val="major"/>
      </rPr>
      <t>2</t>
    </r>
  </si>
  <si>
    <t>код</t>
  </si>
  <si>
    <t>наименование медицинской услуги</t>
  </si>
  <si>
    <t>наименование</t>
  </si>
  <si>
    <t>9600000</t>
  </si>
  <si>
    <t>услуга</t>
  </si>
  <si>
    <t>A09.05.028</t>
  </si>
  <si>
    <t>Исследование уровня холестерина липопротеинов низкой плотности</t>
  </si>
  <si>
    <t>960</t>
  </si>
  <si>
    <t>диспансерное наблюдение</t>
  </si>
  <si>
    <t>A09.28.003.001</t>
  </si>
  <si>
    <t>Определение альбумина в моче</t>
  </si>
  <si>
    <t>A12.28.002</t>
  </si>
  <si>
    <t>Исследование функции нефронов по клиренсу креатинина (проба Реберга)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</si>
  <si>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</si>
  <si>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</si>
  <si>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</si>
  <si>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</si>
  <si>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</si>
  <si>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</si>
  <si>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A09.05.025</t>
  </si>
  <si>
    <t xml:space="preserve">Исследование уровня триглицеридов в крови </t>
  </si>
  <si>
    <t>A09.05.009</t>
  </si>
  <si>
    <t>Исследование уровня C-реактивного белка в сыворотке крови</t>
  </si>
  <si>
    <t>B03.016.004.001</t>
  </si>
  <si>
    <t>Анализ крови биохимический общетерапевтический               (расширенный профиль)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</si>
  <si>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</si>
  <si>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</si>
  <si>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</si>
  <si>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</si>
  <si>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A09.05.023</t>
  </si>
  <si>
    <t xml:space="preserve">Исследование уровня глюкозы в крови 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</si>
  <si>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</si>
  <si>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</si>
  <si>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A12.30.014</t>
  </si>
  <si>
    <t>Определение международного нормализованного отношения (МНО)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</si>
  <si>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</si>
  <si>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</si>
  <si>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</si>
  <si>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</si>
  <si>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</si>
  <si>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A12.09.002.002</t>
  </si>
  <si>
    <t>Исследование дыхательных объемов при провокации физической нагрузкой</t>
  </si>
  <si>
    <t>A06.09.007</t>
  </si>
  <si>
    <t>Рентгенография легких</t>
  </si>
  <si>
    <t>A06.09.007.001</t>
  </si>
  <si>
    <t>Рентгенография легких с применением искусственного интеллекта</t>
  </si>
  <si>
    <t>A06.09.006</t>
  </si>
  <si>
    <t>Флюорография легких</t>
  </si>
  <si>
    <t>A06.09.006.001</t>
  </si>
  <si>
    <t>Флюорография легких с применением искусственного интеллекта</t>
  </si>
  <si>
    <t>A23.10.003</t>
  </si>
  <si>
    <t>Тестирование состояния постоянного имплантируемого антиаритмического устройства</t>
  </si>
  <si>
    <t>A02.12.002.001</t>
  </si>
  <si>
    <t xml:space="preserve">Суточное мониторирование артериального давления </t>
  </si>
  <si>
    <t>1 - базовая часть ТПОМС; 2 - сверхбазовая часть ТПОМС</t>
  </si>
  <si>
    <t>Дети - возраст 0-17 лет; взрослые - возраст 18 лет и старше</t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</si>
  <si>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</si>
  <si>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»</t>
  </si>
  <si>
    <t>Раздел II. Тарифы на медицинские услуги в рамках диспансерного наблюдения пациентов с сахарным диабетом</t>
  </si>
  <si>
    <t>B04.026.001.002</t>
  </si>
  <si>
    <t>Диспансерное наблюдение (сахарный диабет)</t>
  </si>
  <si>
    <t>B04.047.003.002</t>
  </si>
  <si>
    <t>B04.047.001.002</t>
  </si>
  <si>
    <t xml:space="preserve">Эндокринология                                     </t>
  </si>
  <si>
    <t>B04.058.002.002</t>
  </si>
  <si>
    <t xml:space="preserve">Диспансерный приём врача-эндокринолога </t>
  </si>
  <si>
    <t>B04.031.003.002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</si>
  <si>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</si>
  <si>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Диспансерный приём врача-детского эндокринолога</t>
  </si>
  <si>
    <t xml:space="preserve">Офтальмология                                      </t>
  </si>
  <si>
    <t>B01.029.001</t>
  </si>
  <si>
    <t>Приём врача-офтальмолога первичный</t>
  </si>
  <si>
    <t>B04.058.002</t>
  </si>
  <si>
    <t>B04.058.001</t>
  </si>
  <si>
    <t xml:space="preserve">Диспансерный приём врача-детского эндокринолога </t>
  </si>
  <si>
    <t>A12.22.005</t>
  </si>
  <si>
    <t>Проведение глюкозотолерантного теста</t>
  </si>
  <si>
    <t>A09.05.083</t>
  </si>
  <si>
    <t>Исследование уровня гликированного гемоглобина в крови</t>
  </si>
  <si>
    <t>A09.05.020</t>
  </si>
  <si>
    <t>Исследование уровня креатинина в крови</t>
  </si>
  <si>
    <t>Раздел III. Тарифы на медицинские услуги в рамках диспансерного наблюдения пациентов с онкологическими заболеваниями</t>
  </si>
  <si>
    <t>165, 201, 216</t>
  </si>
  <si>
    <t xml:space="preserve">Онкология                                          </t>
  </si>
  <si>
    <t>B04.027.001.001</t>
  </si>
  <si>
    <t xml:space="preserve">Диспансерный приём врача-онколога </t>
  </si>
  <si>
    <t>Диспансерное наблюдение (онкология)</t>
  </si>
  <si>
    <t>B04.031.003.001</t>
  </si>
  <si>
    <t>151, 152, 
201, 216, 950</t>
  </si>
  <si>
    <t>A03.20.001</t>
  </si>
  <si>
    <t>Кольпоскопия</t>
  </si>
  <si>
    <t>216, 950</t>
  </si>
  <si>
    <t>A03.28.001</t>
  </si>
  <si>
    <t xml:space="preserve">Цистоскопия </t>
  </si>
  <si>
    <t>A04.01.001</t>
  </si>
  <si>
    <t xml:space="preserve">Ультразвуковое исследование мягких тканей (одна анатомическая зона)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</si>
  <si>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</si>
  <si>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</si>
  <si>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</si>
  <si>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</si>
  <si>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</si>
  <si>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</si>
  <si>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</si>
  <si>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</si>
  <si>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218, 999</t>
  </si>
  <si>
    <t>A04.20.001.001</t>
  </si>
  <si>
    <t>Ультразвуковое исследование матки и придатков трансвагинальное</t>
  </si>
  <si>
    <t>A04.20.002.002</t>
  </si>
  <si>
    <t>Ультразвуковое исследование молочных желёз с допплеровским исследованием</t>
  </si>
  <si>
    <t>A04.22.001</t>
  </si>
  <si>
    <t>Ультразвуковое исследование щитовидной железы и паращитовидных желез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</si>
  <si>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</si>
  <si>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</si>
  <si>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</si>
  <si>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</si>
  <si>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</si>
  <si>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</si>
  <si>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</si>
  <si>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</si>
  <si>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A06.01.005</t>
  </si>
  <si>
    <t>Рентгенография мягких тканей нижней конечности</t>
  </si>
  <si>
    <t>A06.03.015</t>
  </si>
  <si>
    <t>Рентгенография поясничного отдела позвоночника</t>
  </si>
  <si>
    <t>A06.03.023</t>
  </si>
  <si>
    <t>Рентгенография ребра(ер)</t>
  </si>
  <si>
    <t>A06.03.027</t>
  </si>
  <si>
    <t>Рентгенография головки плечевой кости</t>
  </si>
  <si>
    <t>A06.03.041</t>
  </si>
  <si>
    <t xml:space="preserve">Рентгенография таза </t>
  </si>
  <si>
    <t>A06.03.053</t>
  </si>
  <si>
    <t>Рентгенография стопы в двух проекциях</t>
  </si>
  <si>
    <t>A06.03.061</t>
  </si>
  <si>
    <t>Рентгеноденситометрия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</si>
  <si>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</si>
  <si>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</si>
  <si>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</si>
  <si>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</si>
  <si>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A06.08.001</t>
  </si>
  <si>
    <t xml:space="preserve">Рентгенография носоглотки </t>
  </si>
  <si>
    <t>A06.08.003</t>
  </si>
  <si>
    <t>Рентгенография придаточных пазух носа</t>
  </si>
  <si>
    <t>A06.09.001</t>
  </si>
  <si>
    <t>Рентгеноскопия легких</t>
  </si>
  <si>
    <t>A06.11.001</t>
  </si>
  <si>
    <t>Рентгенография средостения</t>
  </si>
  <si>
    <t>A06.16.001.002</t>
  </si>
  <si>
    <t xml:space="preserve">Рентгеноскопия пищевода с контрастированием </t>
  </si>
  <si>
    <t>A06.18.001</t>
  </si>
  <si>
    <t>Ирригоскопия</t>
  </si>
  <si>
    <t>A06.20.004</t>
  </si>
  <si>
    <t>Маммография</t>
  </si>
  <si>
    <t>A06.20.004.005</t>
  </si>
  <si>
    <t>Маммография с применением искусственного интеллекта</t>
  </si>
  <si>
    <t>A06.20.004.001</t>
  </si>
  <si>
    <t>Обзорная рентгенография молочной железы в одной проекции</t>
  </si>
  <si>
    <t>A08.20.013</t>
  </si>
  <si>
    <t>Цитологическое исследование микропрепарата тканей матки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</si>
  <si>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</si>
  <si>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</si>
  <si>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</si>
  <si>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</si>
  <si>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</si>
  <si>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</si>
  <si>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</si>
  <si>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</si>
  <si>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</si>
  <si>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</si>
  <si>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</si>
  <si>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</si>
  <si>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A09.05.021</t>
  </si>
  <si>
    <t xml:space="preserve">Исследование уровня общего билирубина в крови </t>
  </si>
  <si>
    <t>A09.05.022.001</t>
  </si>
  <si>
    <t>Исследование уровня билирубина связанного (конъюгированного) в крови</t>
  </si>
  <si>
    <t>A09.05.026</t>
  </si>
  <si>
    <t xml:space="preserve">Исследование уровня холестерина в крови 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</si>
  <si>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</si>
  <si>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</si>
  <si>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</si>
  <si>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</si>
  <si>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</si>
  <si>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</si>
  <si>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</si>
  <si>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</si>
  <si>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</si>
  <si>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</si>
  <si>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</si>
  <si>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</si>
  <si>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>A09.05.058</t>
  </si>
  <si>
    <t>Исследование уровня паратиреоидного гормона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</si>
  <si>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</si>
  <si>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</si>
  <si>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</si>
  <si>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</si>
  <si>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A09.05.078</t>
  </si>
  <si>
    <t xml:space="preserve">Исследование уровня общего тестостерона в крови 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</si>
  <si>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</si>
  <si>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</si>
  <si>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</si>
  <si>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</si>
  <si>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</si>
  <si>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</si>
  <si>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</si>
  <si>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</si>
  <si>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</si>
  <si>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</si>
  <si>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</si>
  <si>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</si>
  <si>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</si>
  <si>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</si>
  <si>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</si>
  <si>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</si>
  <si>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</si>
  <si>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</si>
  <si>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</si>
  <si>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</si>
  <si>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</si>
  <si>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</si>
  <si>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</si>
  <si>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</si>
  <si>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</si>
  <si>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</si>
  <si>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</si>
  <si>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</si>
  <si>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</si>
  <si>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</si>
  <si>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A09.05.206</t>
  </si>
  <si>
    <t xml:space="preserve">Исследование уровня ионизированного кальция в крови </t>
  </si>
  <si>
    <t>A09.05.231</t>
  </si>
  <si>
    <t>Исследование уровня опухолеассоциированного маркёра 15-3 в крови</t>
  </si>
  <si>
    <t>A09.05.300</t>
  </si>
  <si>
    <t>Определение секреторного белка эпидидимиса человека 4 (HE4) в крови</t>
  </si>
  <si>
    <t>A12.05.121</t>
  </si>
  <si>
    <t xml:space="preserve">Дифференцированный подсчет лейкоцитов (лейкоцитарная формула) </t>
  </si>
  <si>
    <t>A12.06.017</t>
  </si>
  <si>
    <t>Определение содержания антител к тироглобулину в сыворотке крови</t>
  </si>
  <si>
    <t>A14.18.002</t>
  </si>
  <si>
    <t>Введение бария через колостому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</si>
  <si>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</si>
  <si>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</si>
  <si>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</si>
  <si>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</si>
  <si>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B03.016.006</t>
  </si>
  <si>
    <t xml:space="preserve">Анализ мочи общий </t>
  </si>
  <si>
    <t>A09.05.246</t>
  </si>
  <si>
    <t>Исследование уровня нейронспецифической енолазы в крови</t>
  </si>
  <si>
    <t xml:space="preserve">Раздел IV. Тарифы на медицинские услуги в рамках диспансерного наблюдения пациентов по прочим профилям </t>
  </si>
  <si>
    <r>
      <t>151, 152,</t>
    </r>
    <r>
      <rPr>
        <sz val="11"/>
        <color theme="5"/>
        <rFont val="Cambria"/>
        <family val="1"/>
        <charset val="204"/>
        <scheme val="major"/>
      </rPr>
      <t xml:space="preserve"> 169</t>
    </r>
  </si>
  <si>
    <t>Акушерство и гинекология</t>
  </si>
  <si>
    <t>B04.001.001.004</t>
  </si>
  <si>
    <t xml:space="preserve">Диспансерный приём врача-акушера-гинеколога </t>
  </si>
  <si>
    <t>Диспансерное наблюдение (иные заболевания)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</si>
  <si>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</si>
  <si>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B04.010.001.004</t>
  </si>
  <si>
    <t xml:space="preserve">Диспансерный приём врача-детского хирурга </t>
  </si>
  <si>
    <t>B04.058.002.004</t>
  </si>
  <si>
    <t>Инфекционные болезни</t>
  </si>
  <si>
    <t>B04.014.002.004</t>
  </si>
  <si>
    <t xml:space="preserve">Диспансерный приём врача-инфекциониста </t>
  </si>
  <si>
    <t>B04.023.001.004</t>
  </si>
  <si>
    <t xml:space="preserve">Диспансерный приём врача-невролога </t>
  </si>
  <si>
    <t>B04.026.001.004</t>
  </si>
  <si>
    <t>B04.027.001.004</t>
  </si>
  <si>
    <t xml:space="preserve">Оториноларингология                                </t>
  </si>
  <si>
    <t>B04.028.001.004</t>
  </si>
  <si>
    <t xml:space="preserve">Диспансерный приём врача-оториноларинголога </t>
  </si>
  <si>
    <t>B04.029.001.004</t>
  </si>
  <si>
    <t xml:space="preserve">Диспансерный приём врача-офтальмолога </t>
  </si>
  <si>
    <t>B04.031.003.004</t>
  </si>
  <si>
    <t xml:space="preserve">Диспансерный приём врача-педиатра участкового </t>
  </si>
  <si>
    <t>111</t>
  </si>
  <si>
    <t>B04.047.003.004</t>
  </si>
  <si>
    <t>B04.047.001.004</t>
  </si>
  <si>
    <t xml:space="preserve">Травматология и ортопедия                          </t>
  </si>
  <si>
    <t>B04.050.001.004</t>
  </si>
  <si>
    <t xml:space="preserve">Диспансерный приём врача-травматолога-ортопеда </t>
  </si>
  <si>
    <t xml:space="preserve">Урология                                           </t>
  </si>
  <si>
    <t>B04.053.001.004</t>
  </si>
  <si>
    <t xml:space="preserve">Диспансерный приём врача-уролога </t>
  </si>
  <si>
    <t xml:space="preserve">Хирургия                                           </t>
  </si>
  <si>
    <t>B04.057.001.004</t>
  </si>
  <si>
    <t xml:space="preserve">Диспансерный приём врача-хирурга </t>
  </si>
  <si>
    <t>169, 235</t>
  </si>
  <si>
    <t>169, 211</t>
  </si>
  <si>
    <t xml:space="preserve">Гастроэнтерология                                  </t>
  </si>
  <si>
    <t>B01.004.001</t>
  </si>
  <si>
    <t xml:space="preserve">Приём врача-гастроэнтеролога первичный </t>
  </si>
  <si>
    <t xml:space="preserve">Нефрология                                         </t>
  </si>
  <si>
    <t>B01.025.001</t>
  </si>
  <si>
    <t xml:space="preserve">Приём врача-нефролога первичный </t>
  </si>
  <si>
    <t>B01.058.001</t>
  </si>
  <si>
    <t xml:space="preserve">Приём врача-эндокринолога первичный </t>
  </si>
  <si>
    <t>169, 212</t>
  </si>
  <si>
    <t xml:space="preserve">Дерматовенерология                                 </t>
  </si>
  <si>
    <t>B01.008.001</t>
  </si>
  <si>
    <t xml:space="preserve">Приём врача-дерматовенеролога первичный </t>
  </si>
  <si>
    <t>165, 201, 211, 216</t>
  </si>
  <si>
    <t>B01.027.001</t>
  </si>
  <si>
    <t xml:space="preserve">Приём врача-онколога первичный </t>
  </si>
  <si>
    <t>B01.057.001</t>
  </si>
  <si>
    <t xml:space="preserve">Приём врача-хирурга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</si>
  <si>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</si>
  <si>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</si>
  <si>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</si>
  <si>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 xml:space="preserve">Аллергология и иммунология                         </t>
  </si>
  <si>
    <t>B01.002.001</t>
  </si>
  <si>
    <t>Приём врача-аллерголога-иммунолога первичный</t>
  </si>
  <si>
    <t>151, 152, 169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</si>
  <si>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</si>
  <si>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B01.001.001</t>
  </si>
  <si>
    <t xml:space="preserve">Приём врача-акушера-гинеколога первичный </t>
  </si>
  <si>
    <t>A09.05.033</t>
  </si>
  <si>
    <t>Исследование уровня неорганического фосфора в крови</t>
  </si>
  <si>
    <t>A09.05.004</t>
  </si>
  <si>
    <t>Исследование уровня холестерина липопротеинов высокой плотности в крови</t>
  </si>
  <si>
    <t>A09.05.056</t>
  </si>
  <si>
    <t xml:space="preserve">Исследование уровня инсулина плазмы крови </t>
  </si>
  <si>
    <t>A09.05.204</t>
  </si>
  <si>
    <t>Исследование уровня инсулиноподобного ростового фактора I в крови</t>
  </si>
  <si>
    <t>A09.05.057</t>
  </si>
  <si>
    <t>Исследование уровня гастрина сыворотки крови</t>
  </si>
  <si>
    <t>A09.05.180</t>
  </si>
  <si>
    <t>Определение активности панкреатической амилазы в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</si>
  <si>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</si>
  <si>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</si>
  <si>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A09.05.069</t>
  </si>
  <si>
    <t>Исследование уровня альдостерона в крови</t>
  </si>
  <si>
    <t>A09.05.203</t>
  </si>
  <si>
    <t>Исследование уровня антигена гранулезоклеточной опухоли ингибина B в крови</t>
  </si>
  <si>
    <t>A09.28.012</t>
  </si>
  <si>
    <t>Исследование уровня кальция в моче</t>
  </si>
  <si>
    <t>A08.20.004</t>
  </si>
  <si>
    <t>Цитологическое исследование аспирата из полости матки</t>
  </si>
  <si>
    <t>A11.01.001</t>
  </si>
  <si>
    <t>Биопсия кожи</t>
  </si>
  <si>
    <t>A04.14.001</t>
  </si>
  <si>
    <t xml:space="preserve">Ультразвуковое исследование печени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</si>
  <si>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</si>
  <si>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</si>
  <si>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</si>
  <si>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</si>
  <si>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 xml:space="preserve">A03.08.001.001 </t>
  </si>
  <si>
    <t>Видеоларингоскопия</t>
  </si>
  <si>
    <t>A12.09.001</t>
  </si>
  <si>
    <t xml:space="preserve">Исследование неспровоцированных дыхательных объемов и потоков </t>
  </si>
  <si>
    <t>A06.03.018</t>
  </si>
  <si>
    <t>Рентгенография позвоночника, специальные исследования и проекции</t>
  </si>
  <si>
    <t>Приложение № 9</t>
  </si>
  <si>
    <t>к протоколу заседания Комиссии</t>
  </si>
  <si>
    <t>от  26.02.2026 № 02/2026</t>
  </si>
  <si>
    <t>Приложение № 10</t>
  </si>
  <si>
    <t>Приложение № 11</t>
  </si>
  <si>
    <t>Приложение № 12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</si>
</sst>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name val="Times New Roman"/>
      <family val="2"/>
      <charset val="204"/>
    </font>
    <font>
      <sz val="12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1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name val="Times New Roman"/>
      <family val="2"/>
      <charset val="204"/>
    </font>
    <font>
      <sz val="1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sz val="12"/>
      <color theme="5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sz val="11"/>
      <color theme="5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4"/>
      <color rgb="FF000000"/>
      <name val="Cambria"/>
      <family val="1"/>
      <charset val="204"/>
    </font>
    <font>
      <sz val="14"/>
      <color rgb="FF000000"/>
      <name val="Cambria"/>
      <family val="1"/>
      <charset val="204"/>
    </font>
    <font>
      <sz val="14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89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4" fillId="0" borderId="0"/>
    <xf numFmtId="0" fontId="2" fillId="0" borderId="0"/>
    <xf numFmtId="0" fontId="36" fillId="0" borderId="0"/>
    <xf numFmtId="0" fontId="7" fillId="0" borderId="0"/>
    <xf numFmtId="0" fontId="33" fillId="0" borderId="0">
      <alignment vertical="top"/>
    </xf>
    <xf numFmtId="0" fontId="7" fillId="0" borderId="0"/>
    <xf numFmtId="0" fontId="7" fillId="0" borderId="0"/>
    <xf numFmtId="0" fontId="33" fillId="0" borderId="0"/>
    <xf numFmtId="0" fontId="37" fillId="0" borderId="0"/>
    <xf numFmtId="0" fontId="37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" fillId="0" borderId="0">
      <alignment vertical="top"/>
    </xf>
    <xf numFmtId="0" fontId="1" fillId="0" borderId="0"/>
    <xf numFmtId="0" fontId="39" fillId="0" borderId="0"/>
    <xf numFmtId="0" fontId="33" fillId="0" borderId="0"/>
    <xf numFmtId="0" fontId="2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33" fillId="0" borderId="0">
      <alignment vertical="top"/>
    </xf>
    <xf numFmtId="0" fontId="1" fillId="0" borderId="0"/>
    <xf numFmtId="9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6" fillId="0" borderId="0" xfId="1" applyFont="1"/>
    <xf numFmtId="0" fontId="8" fillId="0" borderId="0" xfId="2" applyFont="1" applyBorder="1" applyAlignment="1">
      <alignment horizontal="right"/>
    </xf>
    <xf numFmtId="0" fontId="2" fillId="0" borderId="0" xfId="1"/>
    <xf numFmtId="0" fontId="9" fillId="0" borderId="0" xfId="2" applyFont="1"/>
    <xf numFmtId="0" fontId="10" fillId="0" borderId="0" xfId="2" applyFont="1"/>
    <xf numFmtId="0" fontId="11" fillId="0" borderId="0" xfId="2" applyFont="1" applyBorder="1" applyAlignment="1">
      <alignment horizontal="right"/>
    </xf>
    <xf numFmtId="0" fontId="5" fillId="0" borderId="0" xfId="3" applyFont="1" applyBorder="1"/>
    <xf numFmtId="0" fontId="5" fillId="0" borderId="0" xfId="4" applyFont="1" applyBorder="1"/>
    <xf numFmtId="0" fontId="4" fillId="0" borderId="0" xfId="1" applyFont="1" applyAlignment="1">
      <alignment horizontal="center" vertical="center" wrapText="1"/>
    </xf>
    <xf numFmtId="0" fontId="12" fillId="0" borderId="0" xfId="5" applyFont="1" applyFill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4" fillId="0" borderId="0" xfId="1" applyFont="1"/>
    <xf numFmtId="49" fontId="4" fillId="0" borderId="0" xfId="1" applyNumberFormat="1" applyFont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6" fillId="0" borderId="1" xfId="1" applyFont="1" applyBorder="1" applyAlignment="1">
      <alignment vertical="center"/>
    </xf>
    <xf numFmtId="10" fontId="10" fillId="2" borderId="2" xfId="2" applyNumberFormat="1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0" fillId="2" borderId="7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9" fillId="0" borderId="0" xfId="2" applyFont="1"/>
    <xf numFmtId="0" fontId="20" fillId="0" borderId="7" xfId="2" applyFont="1" applyFill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2" fillId="0" borderId="0" xfId="2" applyFont="1"/>
    <xf numFmtId="49" fontId="23" fillId="0" borderId="2" xfId="2" applyNumberFormat="1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horizontal="left" vertical="center" wrapText="1"/>
    </xf>
    <xf numFmtId="0" fontId="23" fillId="0" borderId="2" xfId="4" applyFont="1" applyFill="1" applyBorder="1" applyAlignment="1">
      <alignment horizontal="center" vertical="center"/>
    </xf>
    <xf numFmtId="0" fontId="23" fillId="0" borderId="2" xfId="4" applyFont="1" applyFill="1" applyBorder="1" applyAlignment="1">
      <alignment horizontal="left" vertical="center" wrapText="1"/>
    </xf>
    <xf numFmtId="0" fontId="23" fillId="0" borderId="2" xfId="2" applyNumberFormat="1" applyFont="1" applyFill="1" applyBorder="1" applyAlignment="1">
      <alignment horizontal="center" vertical="center" wrapText="1"/>
    </xf>
    <xf numFmtId="4" fontId="24" fillId="0" borderId="2" xfId="2" applyNumberFormat="1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left" vertical="center" wrapText="1"/>
    </xf>
    <xf numFmtId="0" fontId="23" fillId="0" borderId="0" xfId="2" applyFont="1" applyFill="1" applyAlignment="1">
      <alignment horizontal="center" vertical="center"/>
    </xf>
    <xf numFmtId="49" fontId="23" fillId="0" borderId="8" xfId="2" applyNumberFormat="1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3" fillId="0" borderId="2" xfId="2" applyNumberFormat="1" applyFont="1" applyFill="1" applyBorder="1" applyAlignment="1">
      <alignment horizontal="center" vertical="center"/>
    </xf>
    <xf numFmtId="1" fontId="23" fillId="0" borderId="2" xfId="2" applyNumberFormat="1" applyFont="1" applyFill="1" applyBorder="1" applyAlignment="1">
      <alignment horizontal="center" vertical="center" wrapText="1"/>
    </xf>
    <xf numFmtId="4" fontId="24" fillId="0" borderId="2" xfId="2" applyNumberFormat="1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0" fontId="10" fillId="0" borderId="0" xfId="7" applyFont="1"/>
    <xf numFmtId="49" fontId="23" fillId="0" borderId="0" xfId="2" applyNumberFormat="1" applyFont="1" applyFill="1" applyBorder="1" applyAlignment="1">
      <alignment horizontal="center" vertical="center"/>
    </xf>
    <xf numFmtId="0" fontId="23" fillId="0" borderId="0" xfId="2" applyNumberFormat="1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left" vertical="center" wrapText="1"/>
    </xf>
    <xf numFmtId="0" fontId="23" fillId="0" borderId="0" xfId="4" applyFont="1" applyFill="1" applyBorder="1" applyAlignment="1">
      <alignment horizontal="center" vertical="center"/>
    </xf>
    <xf numFmtId="0" fontId="23" fillId="0" borderId="0" xfId="4" applyFont="1" applyFill="1" applyBorder="1" applyAlignment="1">
      <alignment horizontal="left" vertical="center" wrapText="1"/>
    </xf>
    <xf numFmtId="1" fontId="23" fillId="0" borderId="0" xfId="2" applyNumberFormat="1" applyFont="1" applyFill="1" applyBorder="1" applyAlignment="1">
      <alignment horizontal="center" vertical="center" wrapText="1"/>
    </xf>
    <xf numFmtId="0" fontId="23" fillId="0" borderId="0" xfId="2" applyNumberFormat="1" applyFont="1" applyFill="1" applyBorder="1" applyAlignment="1">
      <alignment horizontal="center" vertical="center" wrapText="1"/>
    </xf>
    <xf numFmtId="4" fontId="24" fillId="0" borderId="0" xfId="2" applyNumberFormat="1" applyFont="1" applyFill="1" applyBorder="1" applyAlignment="1">
      <alignment horizontal="center" vertical="center"/>
    </xf>
    <xf numFmtId="4" fontId="24" fillId="0" borderId="0" xfId="2" applyNumberFormat="1" applyFont="1" applyFill="1" applyBorder="1" applyAlignment="1">
      <alignment horizontal="center" vertical="center" wrapText="1"/>
    </xf>
    <xf numFmtId="0" fontId="20" fillId="0" borderId="0" xfId="4" applyFont="1" applyFill="1" applyBorder="1" applyAlignment="1">
      <alignment horizontal="left" vertical="center" wrapText="1"/>
    </xf>
    <xf numFmtId="0" fontId="16" fillId="0" borderId="0" xfId="1" applyFont="1" applyBorder="1" applyAlignment="1">
      <alignment vertical="center"/>
    </xf>
    <xf numFmtId="49" fontId="10" fillId="2" borderId="2" xfId="8" applyNumberFormat="1" applyFont="1" applyFill="1" applyBorder="1" applyAlignment="1">
      <alignment horizontal="center" vertical="center" wrapText="1"/>
    </xf>
    <xf numFmtId="0" fontId="10" fillId="2" borderId="2" xfId="8" applyFont="1" applyFill="1" applyBorder="1" applyAlignment="1">
      <alignment horizontal="center" vertical="center" wrapText="1"/>
    </xf>
    <xf numFmtId="0" fontId="10" fillId="2" borderId="2" xfId="8" applyNumberFormat="1" applyFont="1" applyFill="1" applyBorder="1" applyAlignment="1">
      <alignment horizontal="center" vertical="center" wrapText="1"/>
    </xf>
    <xf numFmtId="164" fontId="10" fillId="2" borderId="3" xfId="4" applyNumberFormat="1" applyFont="1" applyFill="1" applyBorder="1" applyAlignment="1">
      <alignment horizontal="center" vertical="center" wrapText="1"/>
    </xf>
    <xf numFmtId="164" fontId="10" fillId="2" borderId="4" xfId="4" applyNumberFormat="1" applyFont="1" applyFill="1" applyBorder="1" applyAlignment="1">
      <alignment horizontal="center" vertical="center" wrapText="1"/>
    </xf>
    <xf numFmtId="164" fontId="10" fillId="2" borderId="7" xfId="4" applyNumberFormat="1" applyFont="1" applyFill="1" applyBorder="1" applyAlignment="1">
      <alignment horizontal="center" vertical="center" wrapText="1"/>
    </xf>
    <xf numFmtId="0" fontId="20" fillId="0" borderId="0" xfId="7" applyFont="1"/>
    <xf numFmtId="49" fontId="10" fillId="2" borderId="2" xfId="8" applyNumberFormat="1" applyFont="1" applyFill="1" applyBorder="1" applyAlignment="1">
      <alignment horizontal="center" vertical="center" wrapText="1"/>
    </xf>
    <xf numFmtId="0" fontId="10" fillId="2" borderId="2" xfId="8" applyNumberFormat="1" applyFont="1" applyFill="1" applyBorder="1" applyAlignment="1">
      <alignment horizontal="center" vertical="center" wrapText="1"/>
    </xf>
    <xf numFmtId="164" fontId="10" fillId="2" borderId="8" xfId="4" applyNumberFormat="1" applyFont="1" applyFill="1" applyBorder="1" applyAlignment="1">
      <alignment horizontal="center" vertical="center" wrapText="1"/>
    </xf>
    <xf numFmtId="0" fontId="10" fillId="0" borderId="0" xfId="7" applyFont="1" applyFill="1"/>
    <xf numFmtId="49" fontId="3" fillId="0" borderId="2" xfId="9" applyNumberFormat="1" applyFont="1" applyFill="1" applyBorder="1" applyAlignment="1">
      <alignment horizontal="center" vertical="center" wrapText="1"/>
    </xf>
    <xf numFmtId="0" fontId="3" fillId="0" borderId="2" xfId="9" applyNumberFormat="1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left" vertical="center" wrapText="1"/>
    </xf>
    <xf numFmtId="4" fontId="25" fillId="0" borderId="2" xfId="9" applyNumberFormat="1" applyFont="1" applyFill="1" applyBorder="1" applyAlignment="1">
      <alignment vertical="center" wrapText="1"/>
    </xf>
    <xf numFmtId="4" fontId="24" fillId="0" borderId="2" xfId="8" applyNumberFormat="1" applyFont="1" applyFill="1" applyBorder="1" applyAlignment="1">
      <alignment vertical="center" wrapText="1"/>
    </xf>
    <xf numFmtId="0" fontId="23" fillId="0" borderId="2" xfId="9" applyNumberFormat="1" applyFont="1" applyFill="1" applyBorder="1" applyAlignment="1">
      <alignment horizontal="center" vertical="center" wrapText="1"/>
    </xf>
    <xf numFmtId="0" fontId="23" fillId="0" borderId="2" xfId="9" applyFont="1" applyFill="1" applyBorder="1" applyAlignment="1">
      <alignment horizontal="center" vertical="center" wrapText="1"/>
    </xf>
    <xf numFmtId="0" fontId="23" fillId="0" borderId="2" xfId="9" applyFont="1" applyFill="1" applyBorder="1" applyAlignment="1">
      <alignment horizontal="left" vertical="center" wrapText="1"/>
    </xf>
    <xf numFmtId="0" fontId="26" fillId="0" borderId="0" xfId="2" applyFont="1" applyFill="1" applyAlignment="1">
      <alignment horizontal="center" vertical="center"/>
    </xf>
    <xf numFmtId="4" fontId="27" fillId="0" borderId="2" xfId="8" applyNumberFormat="1" applyFont="1" applyFill="1" applyBorder="1" applyAlignment="1">
      <alignment vertical="center" wrapText="1"/>
    </xf>
    <xf numFmtId="4" fontId="20" fillId="0" borderId="2" xfId="8" applyNumberFormat="1" applyFont="1" applyFill="1" applyBorder="1" applyAlignment="1">
      <alignment vertical="center" wrapText="1"/>
    </xf>
    <xf numFmtId="4" fontId="24" fillId="0" borderId="2" xfId="10" applyNumberFormat="1" applyFont="1" applyFill="1" applyBorder="1" applyAlignment="1">
      <alignment vertical="center" wrapText="1"/>
    </xf>
    <xf numFmtId="49" fontId="23" fillId="0" borderId="2" xfId="9" applyNumberFormat="1" applyFont="1" applyFill="1" applyBorder="1" applyAlignment="1">
      <alignment horizontal="center" vertical="center" wrapText="1"/>
    </xf>
    <xf numFmtId="0" fontId="23" fillId="0" borderId="2" xfId="11" applyNumberFormat="1" applyFont="1" applyFill="1" applyBorder="1" applyAlignment="1">
      <alignment horizontal="center" vertical="center" wrapText="1"/>
    </xf>
    <xf numFmtId="0" fontId="23" fillId="0" borderId="2" xfId="11" applyFont="1" applyFill="1" applyBorder="1" applyAlignment="1">
      <alignment horizontal="center" vertical="center" wrapText="1"/>
    </xf>
    <xf numFmtId="0" fontId="23" fillId="0" borderId="2" xfId="11" applyFont="1" applyFill="1" applyBorder="1" applyAlignment="1">
      <alignment horizontal="left" vertical="center" wrapText="1"/>
    </xf>
    <xf numFmtId="4" fontId="24" fillId="0" borderId="2" xfId="11" applyNumberFormat="1" applyFont="1" applyFill="1" applyBorder="1" applyAlignment="1">
      <alignment vertical="center" wrapText="1"/>
    </xf>
    <xf numFmtId="0" fontId="23" fillId="0" borderId="2" xfId="10" applyFont="1" applyFill="1" applyBorder="1" applyAlignment="1">
      <alignment vertical="center" wrapText="1"/>
    </xf>
    <xf numFmtId="4" fontId="24" fillId="0" borderId="2" xfId="9" applyNumberFormat="1" applyFont="1" applyFill="1" applyBorder="1" applyAlignment="1">
      <alignment vertical="center" wrapText="1"/>
    </xf>
    <xf numFmtId="0" fontId="28" fillId="0" borderId="0" xfId="2" applyFont="1" applyAlignment="1">
      <alignment horizontal="center" vertical="center"/>
    </xf>
    <xf numFmtId="0" fontId="26" fillId="0" borderId="0" xfId="2" applyFont="1" applyAlignment="1">
      <alignment horizontal="left" vertical="center"/>
    </xf>
    <xf numFmtId="0" fontId="26" fillId="0" borderId="0" xfId="2" applyFont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30" fillId="0" borderId="9" xfId="1" applyFont="1" applyFill="1" applyBorder="1" applyAlignment="1">
      <alignment horizontal="left" vertical="center" wrapText="1"/>
    </xf>
    <xf numFmtId="0" fontId="30" fillId="0" borderId="9" xfId="1" applyFont="1" applyBorder="1"/>
    <xf numFmtId="0" fontId="31" fillId="0" borderId="0" xfId="1" applyFont="1" applyBorder="1"/>
    <xf numFmtId="0" fontId="13" fillId="0" borderId="0" xfId="7" applyFont="1" applyAlignment="1">
      <alignment horizontal="center" vertical="center" wrapText="1"/>
    </xf>
    <xf numFmtId="0" fontId="23" fillId="0" borderId="2" xfId="7" applyFont="1" applyFill="1" applyBorder="1" applyAlignment="1">
      <alignment horizontal="center" vertical="center"/>
    </xf>
    <xf numFmtId="0" fontId="23" fillId="0" borderId="2" xfId="7" applyFont="1" applyFill="1" applyBorder="1" applyAlignment="1">
      <alignment horizontal="left" vertical="center" wrapText="1"/>
    </xf>
    <xf numFmtId="0" fontId="20" fillId="0" borderId="2" xfId="7" applyFont="1" applyFill="1" applyBorder="1" applyAlignment="1">
      <alignment horizontal="left" vertical="center" wrapText="1"/>
    </xf>
    <xf numFmtId="0" fontId="23" fillId="0" borderId="0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left" vertical="center" wrapText="1"/>
    </xf>
    <xf numFmtId="0" fontId="20" fillId="0" borderId="0" xfId="7" applyFont="1" applyFill="1" applyBorder="1" applyAlignment="1">
      <alignment horizontal="left" vertical="center" wrapText="1"/>
    </xf>
    <xf numFmtId="49" fontId="10" fillId="2" borderId="2" xfId="10" applyNumberFormat="1" applyFont="1" applyFill="1" applyBorder="1" applyAlignment="1">
      <alignment horizontal="center" vertical="center" wrapText="1"/>
    </xf>
    <xf numFmtId="0" fontId="10" fillId="2" borderId="7" xfId="10" applyFont="1" applyFill="1" applyBorder="1" applyAlignment="1">
      <alignment horizontal="center" vertical="center" wrapText="1"/>
    </xf>
    <xf numFmtId="0" fontId="10" fillId="2" borderId="3" xfId="10" applyNumberFormat="1" applyFont="1" applyFill="1" applyBorder="1" applyAlignment="1">
      <alignment horizontal="center" vertical="center" wrapText="1"/>
    </xf>
    <xf numFmtId="0" fontId="10" fillId="2" borderId="4" xfId="10" applyNumberFormat="1" applyFont="1" applyFill="1" applyBorder="1" applyAlignment="1">
      <alignment horizontal="center" vertical="center" wrapText="1"/>
    </xf>
    <xf numFmtId="164" fontId="10" fillId="2" borderId="3" xfId="7" applyNumberFormat="1" applyFont="1" applyFill="1" applyBorder="1" applyAlignment="1">
      <alignment horizontal="center" vertical="center" wrapText="1"/>
    </xf>
    <xf numFmtId="164" fontId="10" fillId="2" borderId="4" xfId="7" applyNumberFormat="1" applyFont="1" applyFill="1" applyBorder="1" applyAlignment="1">
      <alignment horizontal="center" vertical="center" wrapText="1"/>
    </xf>
    <xf numFmtId="164" fontId="10" fillId="2" borderId="2" xfId="7" applyNumberFormat="1" applyFont="1" applyFill="1" applyBorder="1" applyAlignment="1">
      <alignment horizontal="center" vertical="center" wrapText="1"/>
    </xf>
    <xf numFmtId="0" fontId="10" fillId="2" borderId="8" xfId="10" applyFont="1" applyFill="1" applyBorder="1" applyAlignment="1">
      <alignment horizontal="center" vertical="center" wrapText="1"/>
    </xf>
    <xf numFmtId="49" fontId="10" fillId="2" borderId="2" xfId="10" applyNumberFormat="1" applyFont="1" applyFill="1" applyBorder="1" applyAlignment="1">
      <alignment horizontal="center" vertical="center" wrapText="1"/>
    </xf>
    <xf numFmtId="0" fontId="10" fillId="2" borderId="2" xfId="10" applyNumberFormat="1" applyFont="1" applyFill="1" applyBorder="1" applyAlignment="1">
      <alignment horizontal="center" vertical="center" wrapText="1"/>
    </xf>
    <xf numFmtId="49" fontId="3" fillId="0" borderId="2" xfId="11" applyNumberFormat="1" applyFont="1" applyFill="1" applyBorder="1" applyAlignment="1">
      <alignment horizontal="center" vertical="center" wrapText="1"/>
    </xf>
    <xf numFmtId="0" fontId="3" fillId="0" borderId="2" xfId="11" applyNumberFormat="1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left" vertical="center" wrapText="1"/>
    </xf>
    <xf numFmtId="4" fontId="25" fillId="0" borderId="2" xfId="11" applyNumberFormat="1" applyFont="1" applyFill="1" applyBorder="1" applyAlignment="1">
      <alignment vertical="center" wrapText="1"/>
    </xf>
    <xf numFmtId="49" fontId="20" fillId="0" borderId="2" xfId="10" applyNumberFormat="1" applyFont="1" applyFill="1" applyBorder="1" applyAlignment="1">
      <alignment vertical="center" wrapText="1"/>
    </xf>
    <xf numFmtId="49" fontId="3" fillId="0" borderId="2" xfId="11" applyNumberFormat="1" applyFont="1" applyFill="1" applyBorder="1" applyAlignment="1">
      <alignment horizontal="left" vertical="center" wrapText="1"/>
    </xf>
    <xf numFmtId="49" fontId="23" fillId="0" borderId="2" xfId="11" applyNumberFormat="1" applyFont="1" applyFill="1" applyBorder="1" applyAlignment="1">
      <alignment horizontal="center" vertical="center" wrapText="1"/>
    </xf>
    <xf numFmtId="0" fontId="23" fillId="0" borderId="2" xfId="7" applyFont="1" applyFill="1" applyBorder="1" applyAlignment="1">
      <alignment vertical="center"/>
    </xf>
    <xf numFmtId="0" fontId="23" fillId="0" borderId="0" xfId="7" applyFont="1" applyFill="1" applyBorder="1" applyAlignment="1">
      <alignment vertical="center"/>
    </xf>
    <xf numFmtId="0" fontId="10" fillId="2" borderId="2" xfId="10" applyFont="1" applyFill="1" applyBorder="1" applyAlignment="1">
      <alignment horizontal="center" vertical="center" wrapText="1"/>
    </xf>
    <xf numFmtId="0" fontId="10" fillId="2" borderId="2" xfId="10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/>
    </xf>
    <xf numFmtId="49" fontId="3" fillId="0" borderId="2" xfId="12" applyNumberFormat="1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left" vertical="center" wrapText="1"/>
    </xf>
    <xf numFmtId="4" fontId="24" fillId="0" borderId="2" xfId="12" applyNumberFormat="1" applyFont="1" applyFill="1" applyBorder="1" applyAlignment="1">
      <alignment vertical="center" wrapText="1"/>
    </xf>
    <xf numFmtId="4" fontId="25" fillId="0" borderId="2" xfId="12" applyNumberFormat="1" applyFont="1" applyFill="1" applyBorder="1" applyAlignment="1">
      <alignment vertical="center" wrapText="1"/>
    </xf>
    <xf numFmtId="0" fontId="3" fillId="0" borderId="2" xfId="13" applyNumberFormat="1" applyFont="1" applyFill="1" applyBorder="1" applyAlignment="1">
      <alignment horizontal="center" vertical="center" wrapText="1"/>
    </xf>
    <xf numFmtId="0" fontId="3" fillId="0" borderId="2" xfId="13" applyFont="1" applyFill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3" fillId="0" borderId="0" xfId="0" applyFont="1" applyAlignment="1">
      <alignment horizontal="right"/>
    </xf>
    <xf numFmtId="0" fontId="44" fillId="0" borderId="0" xfId="0" applyFont="1" applyAlignment="1">
      <alignment horizontal="right"/>
    </xf>
  </cellXfs>
  <cellStyles count="289">
    <cellStyle name="Normal_Sheet1" xfId="14"/>
    <cellStyle name="Денежный 2" xfId="15"/>
    <cellStyle name="Обычный" xfId="0" builtinId="0"/>
    <cellStyle name="Обычный 10" xfId="16"/>
    <cellStyle name="Обычный 10 2" xfId="17"/>
    <cellStyle name="Обычный 10 2 2" xfId="18"/>
    <cellStyle name="Обычный 10 2 2 2" xfId="19"/>
    <cellStyle name="Обычный 10 3" xfId="20"/>
    <cellStyle name="Обычный 10 3 2" xfId="21"/>
    <cellStyle name="Обычный 10 4" xfId="7"/>
    <cellStyle name="Обычный 11" xfId="22"/>
    <cellStyle name="Обычный 12" xfId="23"/>
    <cellStyle name="Обычный 13" xfId="24"/>
    <cellStyle name="Обычный 13 2" xfId="25"/>
    <cellStyle name="Обычный 13 2 2" xfId="26"/>
    <cellStyle name="Обычный 13 2 3" xfId="27"/>
    <cellStyle name="Обычный 13 2 4" xfId="28"/>
    <cellStyle name="Обычный 13 2 4 2" xfId="29"/>
    <cellStyle name="Обычный 13 2 4 3" xfId="30"/>
    <cellStyle name="Обычный 13 2 4 3 3" xfId="31"/>
    <cellStyle name="Обычный 13 2 5" xfId="32"/>
    <cellStyle name="Обычный 13 2 6" xfId="33"/>
    <cellStyle name="Обычный 13 2 6 2" xfId="34"/>
    <cellStyle name="Обычный 13 2 6 2 2" xfId="35"/>
    <cellStyle name="Обычный 13 2 6 2 2 2" xfId="36"/>
    <cellStyle name="Обычный 13 2 6 2 3 2" xfId="37"/>
    <cellStyle name="Обычный 13 2 6 2 4" xfId="38"/>
    <cellStyle name="Обычный 13 2 6 2 4 2" xfId="39"/>
    <cellStyle name="Обычный 13 2 6 3" xfId="40"/>
    <cellStyle name="Обычный 13 3" xfId="41"/>
    <cellStyle name="Обычный 13 4" xfId="42"/>
    <cellStyle name="Обычный 13 4 2" xfId="43"/>
    <cellStyle name="Обычный 13 4 2 2 2" xfId="44"/>
    <cellStyle name="Обычный 13 4 2 3" xfId="45"/>
    <cellStyle name="Обычный 13 4 2 3 2" xfId="46"/>
    <cellStyle name="Обычный 13 4 3" xfId="47"/>
    <cellStyle name="Обычный 14" xfId="1"/>
    <cellStyle name="Обычный 15" xfId="48"/>
    <cellStyle name="Обычный 16" xfId="49"/>
    <cellStyle name="Обычный 17" xfId="50"/>
    <cellStyle name="Обычный 18" xfId="51"/>
    <cellStyle name="Обычный 19" xfId="52"/>
    <cellStyle name="Обычный 2" xfId="53"/>
    <cellStyle name="Обычный 2 2" xfId="54"/>
    <cellStyle name="Обычный 2 2 2" xfId="55"/>
    <cellStyle name="Обычный 2 2 2 2" xfId="2"/>
    <cellStyle name="Обычный 2 2 2 3" xfId="56"/>
    <cellStyle name="Обычный 2 2 3" xfId="57"/>
    <cellStyle name="Обычный 2 2 4" xfId="58"/>
    <cellStyle name="Обычный 2 2 5" xfId="59"/>
    <cellStyle name="Обычный 2 3" xfId="60"/>
    <cellStyle name="Обычный 2 4" xfId="61"/>
    <cellStyle name="Обычный 2 5" xfId="62"/>
    <cellStyle name="Обычный 2 5 2" xfId="63"/>
    <cellStyle name="Обычный 2 5 3" xfId="64"/>
    <cellStyle name="Обычный 2 5 3 2" xfId="65"/>
    <cellStyle name="Обычный 2 5 4" xfId="66"/>
    <cellStyle name="Обычный 2 5 4 2" xfId="67"/>
    <cellStyle name="Обычный 2 5 5" xfId="68"/>
    <cellStyle name="Обычный 2 6" xfId="69"/>
    <cellStyle name="Обычный 2 6 2" xfId="70"/>
    <cellStyle name="Обычный 20" xfId="71"/>
    <cellStyle name="Обычный 3" xfId="72"/>
    <cellStyle name="Обычный 3 2" xfId="73"/>
    <cellStyle name="Обычный 3 2 2" xfId="74"/>
    <cellStyle name="Обычный 3 2 2 2" xfId="75"/>
    <cellStyle name="Обычный 3 2 2 2 2" xfId="76"/>
    <cellStyle name="Обычный 3 2 2 2 3" xfId="77"/>
    <cellStyle name="Обычный 3 2 2 2 4" xfId="78"/>
    <cellStyle name="Обычный 3 2 2 2 4 2" xfId="79"/>
    <cellStyle name="Обычный 3 2 2 2 4 2 2" xfId="80"/>
    <cellStyle name="Обычный 3 2 2 2 4 2 2 2" xfId="81"/>
    <cellStyle name="Обычный 3 2 2 2 4 2 2 3" xfId="82"/>
    <cellStyle name="Обычный 3 2 2 2 4 2 2 3 2" xfId="83"/>
    <cellStyle name="Обычный 3 2 2 2 4 2 2 3 2 2" xfId="84"/>
    <cellStyle name="Обычный 3 2 2 2 4 2 2 3 2 2 2" xfId="85"/>
    <cellStyle name="Обычный 3 2 2 3" xfId="86"/>
    <cellStyle name="Обычный 3 2 2 4" xfId="87"/>
    <cellStyle name="Обычный 3 2 2 5" xfId="88"/>
    <cellStyle name="Обычный 3 2 3" xfId="89"/>
    <cellStyle name="Обычный 3 2 3 10" xfId="90"/>
    <cellStyle name="Обычный 3 2 3 11" xfId="91"/>
    <cellStyle name="Обычный 3 2 3 11 2" xfId="92"/>
    <cellStyle name="Обычный 3 2 3 12" xfId="93"/>
    <cellStyle name="Обычный 3 2 3 12 2" xfId="94"/>
    <cellStyle name="Обычный 3 2 3 12 2 2" xfId="95"/>
    <cellStyle name="Обычный 3 2 3 13" xfId="96"/>
    <cellStyle name="Обычный 3 2 3 13 2" xfId="97"/>
    <cellStyle name="Обычный 3 2 3 13 2 2" xfId="98"/>
    <cellStyle name="Обычный 3 2 3 13 2 2 2" xfId="99"/>
    <cellStyle name="Обычный 3 2 3 14" xfId="100"/>
    <cellStyle name="Обычный 3 2 3 15" xfId="101"/>
    <cellStyle name="Обычный 3 2 3 15 2" xfId="102"/>
    <cellStyle name="Обычный 3 2 3 16" xfId="103"/>
    <cellStyle name="Обычный 3 2 3 17" xfId="104"/>
    <cellStyle name="Обычный 3 2 3 2" xfId="105"/>
    <cellStyle name="Обычный 3 2 3 2 2" xfId="106"/>
    <cellStyle name="Обычный 3 2 3 2 2 2" xfId="107"/>
    <cellStyle name="Обычный 3 2 3 2 2 2 2" xfId="108"/>
    <cellStyle name="Обычный 3 2 3 2 2 2 2 2" xfId="109"/>
    <cellStyle name="Обычный 3 2 3 2 2 2 2 2 2" xfId="110"/>
    <cellStyle name="Обычный 3 2 3 2 2 2 3" xfId="111"/>
    <cellStyle name="Обычный 3 2 3 3" xfId="112"/>
    <cellStyle name="Обычный 3 2 3 4" xfId="113"/>
    <cellStyle name="Обычный 3 2 3 4 2" xfId="114"/>
    <cellStyle name="Обычный 3 2 3 4 3" xfId="115"/>
    <cellStyle name="Обычный 3 2 3 4 4" xfId="116"/>
    <cellStyle name="Обычный 3 2 3 5" xfId="117"/>
    <cellStyle name="Обычный 3 2 3 5 2" xfId="118"/>
    <cellStyle name="Обычный 3 2 3 5 2 2" xfId="119"/>
    <cellStyle name="Обычный 3 2 3 5 2 2 2" xfId="120"/>
    <cellStyle name="Обычный 3 2 3 5 2 2 3" xfId="121"/>
    <cellStyle name="Обычный 3 2 3 5 2 2 3 2" xfId="122"/>
    <cellStyle name="Обычный 3 2 3 5 2 2 3 2 2" xfId="123"/>
    <cellStyle name="Обычный 3 2 3 5 2 2 3 2 2 2" xfId="124"/>
    <cellStyle name="Обычный 3 2 3 5 2 2 3 2 2 2 2" xfId="4"/>
    <cellStyle name="Обычный 3 2 3 5 2 2 3 2 2 3" xfId="125"/>
    <cellStyle name="Обычный 3 2 3 5 2 2 3 2 2 4" xfId="3"/>
    <cellStyle name="Обычный 3 2 3 5 2 2 3 2 3" xfId="126"/>
    <cellStyle name="Обычный 3 2 3 5 2 3" xfId="127"/>
    <cellStyle name="Обычный 3 2 3 5 2 3 2" xfId="128"/>
    <cellStyle name="Обычный 3 2 3 5 2 3 2 2" xfId="129"/>
    <cellStyle name="Обычный 3 2 3 5 2 3 2 3" xfId="130"/>
    <cellStyle name="Обычный 3 2 3 5 2 3 2 4" xfId="131"/>
    <cellStyle name="Обычный 3 2 3 5 2 4" xfId="132"/>
    <cellStyle name="Обычный 3 2 3 5 2 4 2" xfId="133"/>
    <cellStyle name="Обычный 3 2 3 5 2 4 2 2" xfId="134"/>
    <cellStyle name="Обычный 3 2 3 5 3" xfId="135"/>
    <cellStyle name="Обычный 3 2 3 5 3 2" xfId="136"/>
    <cellStyle name="Обычный 3 2 3 5 3 2 2" xfId="137"/>
    <cellStyle name="Обычный 3 2 3 5 3 2 2 2" xfId="138"/>
    <cellStyle name="Обычный 3 2 3 5 4" xfId="139"/>
    <cellStyle name="Обычный 3 2 3 5 4 2" xfId="140"/>
    <cellStyle name="Обычный 3 2 3 5 4 3" xfId="141"/>
    <cellStyle name="Обычный 3 2 3 6" xfId="142"/>
    <cellStyle name="Обычный 3 2 3 7" xfId="143"/>
    <cellStyle name="Обычный 3 2 3 8" xfId="144"/>
    <cellStyle name="Обычный 3 2 3 9" xfId="145"/>
    <cellStyle name="Обычный 3 2 3 9 2" xfId="146"/>
    <cellStyle name="Обычный 3 2 3 9 3" xfId="147"/>
    <cellStyle name="Обычный 3 2 4" xfId="148"/>
    <cellStyle name="Обычный 3 3" xfId="149"/>
    <cellStyle name="Обычный 3 4" xfId="150"/>
    <cellStyle name="Обычный 3 4 2" xfId="151"/>
    <cellStyle name="Обычный 3 4 2 2" xfId="152"/>
    <cellStyle name="Обычный 3 4 2 2 2" xfId="153"/>
    <cellStyle name="Обычный 3 4 2 2 2 2" xfId="154"/>
    <cellStyle name="Обычный 3 4 2 2 2 3" xfId="155"/>
    <cellStyle name="Обычный 3 4 2 2 2 3 2" xfId="156"/>
    <cellStyle name="Обычный 3 4 2 2 2 3 2 2" xfId="157"/>
    <cellStyle name="Обычный 3 4 2 2 2 3 2 2 2" xfId="158"/>
    <cellStyle name="Обычный 3 4 2 2 2 4" xfId="159"/>
    <cellStyle name="Обычный 3 4 2 2 2 4 2" xfId="160"/>
    <cellStyle name="Обычный 3 4 2 2 2 4 2 2" xfId="161"/>
    <cellStyle name="Обычный 3 4 2 3" xfId="162"/>
    <cellStyle name="Обычный 3 5" xfId="163"/>
    <cellStyle name="Обычный 3 5 2" xfId="164"/>
    <cellStyle name="Обычный 3 5 2 2" xfId="165"/>
    <cellStyle name="Обычный 3 5 2 3" xfId="166"/>
    <cellStyle name="Обычный 3 5 3" xfId="167"/>
    <cellStyle name="Обычный 3 6" xfId="168"/>
    <cellStyle name="Обычный 3 6 2" xfId="169"/>
    <cellStyle name="Обычный 3 6 2 2" xfId="170"/>
    <cellStyle name="Обычный 3 7" xfId="171"/>
    <cellStyle name="Обычный 3 7 2" xfId="172"/>
    <cellStyle name="Обычный 3 7 2 2" xfId="173"/>
    <cellStyle name="Обычный 3 7 2 3" xfId="174"/>
    <cellStyle name="Обычный 3 7 3" xfId="175"/>
    <cellStyle name="Обычный 3 7 3 2" xfId="176"/>
    <cellStyle name="Обычный 3 7 3 3" xfId="177"/>
    <cellStyle name="Обычный 3 7 3 3 2" xfId="178"/>
    <cellStyle name="Обычный 3 7 3 3 2 2" xfId="179"/>
    <cellStyle name="Обычный 3 7 3 3 2 2 2" xfId="180"/>
    <cellStyle name="Обычный 3 7 3 3 2 2 2 2" xfId="181"/>
    <cellStyle name="Обычный 3 7 3 3 2 2 2 2 2" xfId="182"/>
    <cellStyle name="Обычный 3 7 3 3 2 2 2 2 2 2" xfId="183"/>
    <cellStyle name="Обычный 3 7 3 3 2 2 2 2 2 3" xfId="184"/>
    <cellStyle name="Обычный 3 7 3 3 2 2 2 2 3" xfId="185"/>
    <cellStyle name="Обычный 3 7 3 3 2 2 2 2 4" xfId="10"/>
    <cellStyle name="Обычный 3 7 3 3 2 2 2 3" xfId="186"/>
    <cellStyle name="Обычный 3 7 3 3 2 2 3" xfId="187"/>
    <cellStyle name="Обычный 3 7 3 3 2 2 3 2" xfId="188"/>
    <cellStyle name="Обычный 3 7 3 3 2 2 3 2 2" xfId="189"/>
    <cellStyle name="Обычный 3 7 3 3 2 2 3 2 3" xfId="13"/>
    <cellStyle name="Обычный 3 7 3 3 2 2 3 3" xfId="190"/>
    <cellStyle name="Обычный 3 7 3 3 2 2 3 3 2" xfId="191"/>
    <cellStyle name="Обычный 3 7 3 3 2 2 3 3 3" xfId="192"/>
    <cellStyle name="Обычный 3 7 3 3 2 2 3 3 3 2" xfId="193"/>
    <cellStyle name="Обычный 3 7 3 3 2 2 3 3 3 3" xfId="194"/>
    <cellStyle name="Обычный 3 7 3 3 2 2 3 4" xfId="195"/>
    <cellStyle name="Обычный 3 7 3 3 2 2 3 4 2" xfId="196"/>
    <cellStyle name="Обычный 3 7 3 3 2 2 3 4 2 2" xfId="197"/>
    <cellStyle name="Обычный 3 7 3 3 2 2 3 4 3" xfId="198"/>
    <cellStyle name="Обычный 3 7 3 3 2 2 3 4 3 2" xfId="199"/>
    <cellStyle name="Обычный 3 7 3 3 2 2 3 4 3 3" xfId="11"/>
    <cellStyle name="Обычный 3 7 3 3 2 2 3 4 4" xfId="200"/>
    <cellStyle name="Обычный 3 7 3 3 2 2 3 4 4 2" xfId="201"/>
    <cellStyle name="Обычный 3 7 3 3 2 2 3 4 4 3" xfId="202"/>
    <cellStyle name="Обычный 3 7 3 3 2 2 3 4 5" xfId="203"/>
    <cellStyle name="Обычный 3 7 3 3 2 2 3 4 6" xfId="9"/>
    <cellStyle name="Обычный 3 7 3 3 2 2 4" xfId="8"/>
    <cellStyle name="Обычный 3 7 3 4" xfId="204"/>
    <cellStyle name="Обычный 3 7 3 4 2" xfId="205"/>
    <cellStyle name="Обычный 3 7 3 4 2 2" xfId="206"/>
    <cellStyle name="Обычный 3 7 3 4 2 3" xfId="207"/>
    <cellStyle name="Обычный 3 7 3 5" xfId="208"/>
    <cellStyle name="Обычный 3 7 3 5 2" xfId="209"/>
    <cellStyle name="Обычный 3 7 3 5 2 2" xfId="210"/>
    <cellStyle name="Обычный 3 7 3 5 2 3" xfId="211"/>
    <cellStyle name="Обычный 3 7 3 5 2 3 2" xfId="212"/>
    <cellStyle name="Обычный 3 7 3 5 2 3 2 2" xfId="213"/>
    <cellStyle name="Обычный 3 7 3 5 2 4" xfId="214"/>
    <cellStyle name="Обычный 3 7 3 5 2 4 2" xfId="215"/>
    <cellStyle name="Обычный 3 7 3 5 2 5" xfId="216"/>
    <cellStyle name="Обычный 3 7 3 5 3" xfId="217"/>
    <cellStyle name="Обычный 3 7 3 5 3 2" xfId="218"/>
    <cellStyle name="Обычный 3 7 3 5 3 2 2" xfId="219"/>
    <cellStyle name="Обычный 3 7 3 5 4" xfId="220"/>
    <cellStyle name="Обычный 3 7 3 5 4 2" xfId="221"/>
    <cellStyle name="Обычный 3 7 3 5 4 2 2" xfId="222"/>
    <cellStyle name="Обычный 3 7 3 5 5" xfId="223"/>
    <cellStyle name="Обычный 3 7 3 5 5 2" xfId="224"/>
    <cellStyle name="Обычный 3 7 3 5 5 2 2" xfId="225"/>
    <cellStyle name="Обычный 3 7 3 5 5 2 2 2" xfId="226"/>
    <cellStyle name="Обычный 3 7 3 6" xfId="227"/>
    <cellStyle name="Обычный 3 7 3 6 2" xfId="228"/>
    <cellStyle name="Обычный 3 7 3 6 2 2" xfId="229"/>
    <cellStyle name="Обычный 3 7 3 6 2 2 2" xfId="230"/>
    <cellStyle name="Обычный 3 7 3 6 2 2 2 2" xfId="231"/>
    <cellStyle name="Обычный 3 7 3 6 2 2 2 2 2" xfId="232"/>
    <cellStyle name="Обычный 3 7 3 6 2 2 2 2 3" xfId="233"/>
    <cellStyle name="Обычный 3 7 3 6 2 2 2 3" xfId="234"/>
    <cellStyle name="Обычный 3 7 3 6 2 3" xfId="235"/>
    <cellStyle name="Обычный 3 7 3 6 2 4" xfId="236"/>
    <cellStyle name="Обычный 3 7 3 6 2 5" xfId="237"/>
    <cellStyle name="Обычный 3 7 3 6 2 5 2" xfId="238"/>
    <cellStyle name="Обычный 3 7 3 6 2 6" xfId="12"/>
    <cellStyle name="Обычный 3 7 3 6 3" xfId="239"/>
    <cellStyle name="Обычный 3 7 3 6 4" xfId="240"/>
    <cellStyle name="Обычный 3 7 3 6 4 2" xfId="241"/>
    <cellStyle name="Обычный 3 7 3 6 4 2 2" xfId="242"/>
    <cellStyle name="Обычный 3 7 3 7" xfId="243"/>
    <cellStyle name="Обычный 3 7 3 7 2" xfId="244"/>
    <cellStyle name="Обычный 3 7 3 7 2 2" xfId="245"/>
    <cellStyle name="Обычный 3 7 3 7 2 3" xfId="246"/>
    <cellStyle name="Обычный 3 7 4" xfId="247"/>
    <cellStyle name="Обычный 3 7 5" xfId="248"/>
    <cellStyle name="Обычный 3 8" xfId="249"/>
    <cellStyle name="Обычный 4" xfId="250"/>
    <cellStyle name="Обычный 4 2" xfId="251"/>
    <cellStyle name="Обычный 4 2 3" xfId="252"/>
    <cellStyle name="Обычный 4 3" xfId="253"/>
    <cellStyle name="Обычный 4 4" xfId="254"/>
    <cellStyle name="Обычный 4 5" xfId="255"/>
    <cellStyle name="Обычный 4 6" xfId="256"/>
    <cellStyle name="Обычный 5" xfId="257"/>
    <cellStyle name="Обычный 5 2" xfId="258"/>
    <cellStyle name="Обычный 5 2 2" xfId="259"/>
    <cellStyle name="Обычный 5 3" xfId="260"/>
    <cellStyle name="Обычный 5 3 2" xfId="261"/>
    <cellStyle name="Обычный 6" xfId="262"/>
    <cellStyle name="Обычный 6 2" xfId="263"/>
    <cellStyle name="Обычный 6 2 2" xfId="264"/>
    <cellStyle name="Обычный 6 2 2 2" xfId="265"/>
    <cellStyle name="Обычный 6 2 2 2 2" xfId="266"/>
    <cellStyle name="Обычный 6 2 2 2 2 2" xfId="267"/>
    <cellStyle name="Обычный 6 2 2 2 2 2 2" xfId="268"/>
    <cellStyle name="Обычный 6 2 2 2 2 2 2 2" xfId="269"/>
    <cellStyle name="Обычный 6 2 3" xfId="270"/>
    <cellStyle name="Обычный 7" xfId="271"/>
    <cellStyle name="Обычный 7 2" xfId="272"/>
    <cellStyle name="Обычный 7 2 2" xfId="273"/>
    <cellStyle name="Обычный 7 2 2 2" xfId="274"/>
    <cellStyle name="Обычный 7 2 2 2 2" xfId="275"/>
    <cellStyle name="Обычный 7 2 2 2 2 2" xfId="276"/>
    <cellStyle name="Обычный 7 2 2 2 3" xfId="5"/>
    <cellStyle name="Обычный 7 2 3" xfId="277"/>
    <cellStyle name="Обычный 7 2 3 2" xfId="278"/>
    <cellStyle name="Обычный 7 2 4" xfId="279"/>
    <cellStyle name="Обычный 7 2 4 2" xfId="280"/>
    <cellStyle name="Обычный 7 2 5" xfId="281"/>
    <cellStyle name="Обычный 7 2 6" xfId="282"/>
    <cellStyle name="Обычный 7 2 7" xfId="283"/>
    <cellStyle name="Обычный 8" xfId="284"/>
    <cellStyle name="Обычный 9" xfId="285"/>
    <cellStyle name="Обычный_Лист1" xfId="6"/>
    <cellStyle name="Процентный 2" xfId="286"/>
    <cellStyle name="Финансовый 2" xfId="287"/>
    <cellStyle name="Финансовый 3" xfId="288"/>
  </cellStyles>
  <dxfs count="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6/2026-02%20&#1058;&#1072;&#1088;&#1080;&#1092;&#1085;&#1086;&#1077;%20&#1089;&#1086;&#1075;&#1083;&#1072;&#1096;&#1077;&#1085;&#1080;&#1077;%20-%20&#1080;&#1079;&#1084;&#1077;&#1085;&#1077;&#1085;&#1080;&#1103;/2026-02%20&#1044;&#1086;&#1087;_&#1089;&#1086;&#1075;&#1083;&#1072;&#1096;&#1077;&#1085;&#1080;&#1077;%20-%20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4"/>
      <sheetName val="Прил.5"/>
      <sheetName val="Прил.6"/>
      <sheetName val="Прил.7"/>
      <sheetName val="Прил.8"/>
      <sheetName val="Прил.9"/>
      <sheetName val="Прил.10"/>
      <sheetName val="Прил.11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63"/>
  <sheetViews>
    <sheetView zoomScale="75" zoomScaleNormal="75" workbookViewId="0">
      <pane ySplit="16" topLeftCell="A62" activePane="bottomLeft" state="frozen"/>
      <selection activeCell="A63" sqref="A63:XFD63"/>
      <selection pane="bottomLeft" activeCell="K2" sqref="K2"/>
    </sheetView>
  </sheetViews>
  <sheetFormatPr defaultColWidth="8.7109375" defaultRowHeight="18.75"/>
  <cols>
    <col min="1" max="1" width="20.85546875" style="6" customWidth="1"/>
    <col min="2" max="2" width="20.85546875" style="41" customWidth="1"/>
    <col min="3" max="3" width="32.28515625" style="41" customWidth="1"/>
    <col min="4" max="4" width="18.7109375" style="41" customWidth="1"/>
    <col min="5" max="5" width="45" style="41" customWidth="1"/>
    <col min="6" max="6" width="11.7109375" style="95" customWidth="1"/>
    <col min="7" max="7" width="38.5703125" style="41" customWidth="1"/>
    <col min="8" max="8" width="12.7109375" style="95" customWidth="1"/>
    <col min="9" max="10" width="12.7109375" style="43" customWidth="1"/>
    <col min="11" max="11" width="39.28515625" style="43" customWidth="1"/>
    <col min="12" max="94" width="27.7109375" style="43" customWidth="1"/>
    <col min="95" max="16384" width="8.7109375" style="6"/>
  </cols>
  <sheetData>
    <row r="1" spans="1:94" s="1" customFormat="1" ht="18">
      <c r="B1" s="2"/>
      <c r="C1" s="2"/>
      <c r="D1" s="2"/>
      <c r="K1" s="136" t="s">
        <v>406</v>
      </c>
    </row>
    <row r="2" spans="1:94" s="1" customFormat="1" ht="18">
      <c r="B2" s="2"/>
      <c r="C2" s="2"/>
      <c r="D2" s="2"/>
      <c r="K2" s="137" t="s">
        <v>407</v>
      </c>
    </row>
    <row r="3" spans="1:94" s="1" customFormat="1" ht="18">
      <c r="B3" s="2"/>
      <c r="C3" s="2"/>
      <c r="D3" s="2"/>
      <c r="K3" s="138" t="s">
        <v>408</v>
      </c>
    </row>
    <row r="4" spans="1:94" s="5" customFormat="1" ht="18">
      <c r="A4" s="3"/>
      <c r="B4" s="3"/>
      <c r="C4" s="3"/>
      <c r="D4" s="3"/>
      <c r="E4" s="3"/>
      <c r="F4" s="3"/>
      <c r="G4" s="3"/>
      <c r="H4" s="3"/>
      <c r="I4" s="3"/>
      <c r="J4" s="3"/>
      <c r="K4" s="4" t="s">
        <v>0</v>
      </c>
    </row>
    <row r="5" spans="1:94">
      <c r="B5" s="7"/>
      <c r="C5" s="7"/>
      <c r="D5" s="7"/>
      <c r="E5" s="7"/>
      <c r="F5" s="7"/>
      <c r="G5" s="7"/>
      <c r="H5" s="7"/>
      <c r="I5" s="7"/>
      <c r="J5" s="6"/>
      <c r="K5" s="8" t="s">
        <v>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6"/>
    </row>
    <row r="6" spans="1:94" s="10" customFormat="1" ht="18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94" ht="45" customHeight="1">
      <c r="A7" s="11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6"/>
    </row>
    <row r="8" spans="1:94" ht="9" customHeight="1">
      <c r="B8" s="13"/>
      <c r="C8" s="13"/>
      <c r="D8" s="13"/>
      <c r="E8" s="13"/>
      <c r="F8" s="13"/>
      <c r="G8" s="13"/>
      <c r="H8" s="13"/>
      <c r="I8" s="13"/>
      <c r="J8" s="1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6"/>
    </row>
    <row r="9" spans="1:94" ht="45" customHeight="1">
      <c r="A9" s="14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6"/>
    </row>
    <row r="10" spans="1:94" s="15" customFormat="1" ht="9" customHeight="1">
      <c r="B10" s="13"/>
      <c r="C10" s="13"/>
      <c r="D10" s="13"/>
      <c r="E10" s="13"/>
      <c r="F10" s="16"/>
      <c r="G10" s="13"/>
      <c r="H10" s="13"/>
    </row>
    <row r="11" spans="1:94" s="15" customFormat="1" ht="45" customHeight="1">
      <c r="A11" s="17" t="s">
        <v>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94" s="15" customFormat="1" ht="9.9499999999999993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94">
      <c r="A13" s="19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</row>
    <row r="14" spans="1:94" ht="30" customHeight="1">
      <c r="A14" s="20" t="s">
        <v>6</v>
      </c>
      <c r="B14" s="21" t="s">
        <v>7</v>
      </c>
      <c r="C14" s="22"/>
      <c r="D14" s="21" t="s">
        <v>8</v>
      </c>
      <c r="E14" s="22"/>
      <c r="F14" s="21" t="s">
        <v>9</v>
      </c>
      <c r="G14" s="22"/>
      <c r="H14" s="20" t="s">
        <v>10</v>
      </c>
      <c r="I14" s="23" t="s">
        <v>11</v>
      </c>
      <c r="J14" s="24"/>
      <c r="K14" s="20" t="s">
        <v>12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</row>
    <row r="15" spans="1:94" s="30" customFormat="1" ht="41.25" customHeight="1">
      <c r="A15" s="20"/>
      <c r="B15" s="26" t="s">
        <v>13</v>
      </c>
      <c r="C15" s="27" t="s">
        <v>14</v>
      </c>
      <c r="D15" s="27" t="s">
        <v>15</v>
      </c>
      <c r="E15" s="27" t="s">
        <v>14</v>
      </c>
      <c r="F15" s="27" t="s">
        <v>15</v>
      </c>
      <c r="G15" s="27" t="s">
        <v>14</v>
      </c>
      <c r="H15" s="20"/>
      <c r="I15" s="28" t="s">
        <v>16</v>
      </c>
      <c r="J15" s="28" t="s">
        <v>17</v>
      </c>
      <c r="K15" s="20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s="33" customFormat="1" ht="12.7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</row>
    <row r="17" spans="1:95" s="41" customFormat="1" ht="30" customHeight="1">
      <c r="A17" s="34" t="s">
        <v>18</v>
      </c>
      <c r="B17" s="34">
        <v>25</v>
      </c>
      <c r="C17" s="35" t="s">
        <v>19</v>
      </c>
      <c r="D17" s="36" t="s">
        <v>20</v>
      </c>
      <c r="E17" s="37" t="s">
        <v>21</v>
      </c>
      <c r="F17" s="38">
        <v>700</v>
      </c>
      <c r="G17" s="35" t="s">
        <v>22</v>
      </c>
      <c r="H17" s="38">
        <v>1</v>
      </c>
      <c r="I17" s="39">
        <f>797*2+196</f>
        <v>1790</v>
      </c>
      <c r="J17" s="39">
        <v>0</v>
      </c>
      <c r="K17" s="40" t="s">
        <v>23</v>
      </c>
    </row>
    <row r="18" spans="1:95" s="41" customFormat="1" ht="30" customHeight="1">
      <c r="A18" s="34" t="s">
        <v>24</v>
      </c>
      <c r="B18" s="34">
        <v>25</v>
      </c>
      <c r="C18" s="35" t="s">
        <v>19</v>
      </c>
      <c r="D18" s="36" t="s">
        <v>20</v>
      </c>
      <c r="E18" s="37" t="s">
        <v>21</v>
      </c>
      <c r="F18" s="38">
        <v>700</v>
      </c>
      <c r="G18" s="35" t="s">
        <v>22</v>
      </c>
      <c r="H18" s="38">
        <v>1</v>
      </c>
      <c r="I18" s="39">
        <f>ROUND(I17*1.05,0)</f>
        <v>1880</v>
      </c>
      <c r="J18" s="39">
        <f>ROUND(J17*1.05,0)</f>
        <v>0</v>
      </c>
      <c r="K18" s="40" t="s">
        <v>23</v>
      </c>
    </row>
    <row r="19" spans="1:95" ht="30" customHeight="1">
      <c r="A19" s="34" t="s">
        <v>25</v>
      </c>
      <c r="B19" s="42">
        <v>39</v>
      </c>
      <c r="C19" s="35" t="s">
        <v>26</v>
      </c>
      <c r="D19" s="36" t="s">
        <v>27</v>
      </c>
      <c r="E19" s="37" t="s">
        <v>28</v>
      </c>
      <c r="F19" s="38">
        <v>700</v>
      </c>
      <c r="G19" s="35" t="s">
        <v>22</v>
      </c>
      <c r="H19" s="38">
        <v>1</v>
      </c>
      <c r="I19" s="39">
        <f>799*2+196</f>
        <v>1794</v>
      </c>
      <c r="J19" s="39">
        <v>0</v>
      </c>
      <c r="K19" s="40" t="s">
        <v>23</v>
      </c>
    </row>
    <row r="20" spans="1:95" s="41" customFormat="1" ht="30" customHeight="1">
      <c r="A20" s="34">
        <v>111</v>
      </c>
      <c r="B20" s="34">
        <v>76</v>
      </c>
      <c r="C20" s="35" t="s">
        <v>29</v>
      </c>
      <c r="D20" s="36" t="s">
        <v>30</v>
      </c>
      <c r="E20" s="37" t="s">
        <v>31</v>
      </c>
      <c r="F20" s="38">
        <v>700</v>
      </c>
      <c r="G20" s="35" t="s">
        <v>22</v>
      </c>
      <c r="H20" s="38">
        <v>1</v>
      </c>
      <c r="I20" s="39">
        <f t="shared" ref="I20:I25" si="0">799*2+196</f>
        <v>1794</v>
      </c>
      <c r="J20" s="39">
        <v>0</v>
      </c>
      <c r="K20" s="40" t="s">
        <v>23</v>
      </c>
    </row>
    <row r="21" spans="1:95" s="41" customFormat="1" ht="30" customHeight="1">
      <c r="A21" s="34">
        <v>161</v>
      </c>
      <c r="B21" s="34">
        <v>76</v>
      </c>
      <c r="C21" s="37" t="s">
        <v>29</v>
      </c>
      <c r="D21" s="36" t="s">
        <v>32</v>
      </c>
      <c r="E21" s="37" t="s">
        <v>33</v>
      </c>
      <c r="F21" s="38">
        <v>700</v>
      </c>
      <c r="G21" s="35" t="s">
        <v>22</v>
      </c>
      <c r="H21" s="38">
        <v>1</v>
      </c>
      <c r="I21" s="39">
        <f t="shared" si="0"/>
        <v>1794</v>
      </c>
      <c r="J21" s="39">
        <v>0</v>
      </c>
      <c r="K21" s="40" t="s">
        <v>23</v>
      </c>
    </row>
    <row r="22" spans="1:95" s="41" customFormat="1" ht="30" customHeight="1">
      <c r="A22" s="34">
        <v>111</v>
      </c>
      <c r="B22" s="44">
        <v>95</v>
      </c>
      <c r="C22" s="35" t="s">
        <v>34</v>
      </c>
      <c r="D22" s="36" t="s">
        <v>30</v>
      </c>
      <c r="E22" s="37" t="s">
        <v>31</v>
      </c>
      <c r="F22" s="38">
        <v>700</v>
      </c>
      <c r="G22" s="35" t="s">
        <v>22</v>
      </c>
      <c r="H22" s="38">
        <v>1</v>
      </c>
      <c r="I22" s="39">
        <f t="shared" si="0"/>
        <v>1794</v>
      </c>
      <c r="J22" s="39">
        <v>0</v>
      </c>
      <c r="K22" s="40" t="s">
        <v>23</v>
      </c>
    </row>
    <row r="23" spans="1:95" s="41" customFormat="1" ht="30" customHeight="1">
      <c r="A23" s="34" t="s">
        <v>35</v>
      </c>
      <c r="B23" s="34">
        <v>206</v>
      </c>
      <c r="C23" s="35" t="s">
        <v>36</v>
      </c>
      <c r="D23" s="36" t="s">
        <v>27</v>
      </c>
      <c r="E23" s="37" t="s">
        <v>28</v>
      </c>
      <c r="F23" s="38">
        <v>700</v>
      </c>
      <c r="G23" s="35" t="s">
        <v>22</v>
      </c>
      <c r="H23" s="38">
        <v>1</v>
      </c>
      <c r="I23" s="39">
        <f t="shared" si="0"/>
        <v>1794</v>
      </c>
      <c r="J23" s="39">
        <v>0</v>
      </c>
      <c r="K23" s="40" t="s">
        <v>23</v>
      </c>
    </row>
    <row r="24" spans="1:95" s="43" customFormat="1" ht="30" customHeight="1">
      <c r="A24" s="34">
        <v>161</v>
      </c>
      <c r="B24" s="44">
        <v>206</v>
      </c>
      <c r="C24" s="37" t="s">
        <v>37</v>
      </c>
      <c r="D24" s="36" t="s">
        <v>32</v>
      </c>
      <c r="E24" s="37" t="s">
        <v>33</v>
      </c>
      <c r="F24" s="38">
        <v>700</v>
      </c>
      <c r="G24" s="35" t="s">
        <v>22</v>
      </c>
      <c r="H24" s="38">
        <v>1</v>
      </c>
      <c r="I24" s="39">
        <f t="shared" si="0"/>
        <v>1794</v>
      </c>
      <c r="J24" s="39">
        <v>0</v>
      </c>
      <c r="K24" s="40" t="s">
        <v>23</v>
      </c>
      <c r="CQ24" s="6"/>
    </row>
    <row r="25" spans="1:95" s="43" customFormat="1" ht="30" customHeight="1">
      <c r="A25" s="34" t="s">
        <v>38</v>
      </c>
      <c r="B25" s="34">
        <v>206</v>
      </c>
      <c r="C25" s="35" t="s">
        <v>36</v>
      </c>
      <c r="D25" s="36" t="s">
        <v>30</v>
      </c>
      <c r="E25" s="37" t="s">
        <v>31</v>
      </c>
      <c r="F25" s="38">
        <v>700</v>
      </c>
      <c r="G25" s="35" t="s">
        <v>22</v>
      </c>
      <c r="H25" s="38">
        <v>1</v>
      </c>
      <c r="I25" s="39">
        <f t="shared" si="0"/>
        <v>1794</v>
      </c>
      <c r="J25" s="39">
        <v>0</v>
      </c>
      <c r="K25" s="40" t="s">
        <v>23</v>
      </c>
      <c r="CQ25" s="6"/>
    </row>
    <row r="26" spans="1:95" s="41" customFormat="1" ht="30" customHeight="1">
      <c r="A26" s="34">
        <v>112</v>
      </c>
      <c r="B26" s="44">
        <v>49</v>
      </c>
      <c r="C26" s="35" t="s">
        <v>39</v>
      </c>
      <c r="D26" s="36" t="s">
        <v>40</v>
      </c>
      <c r="E26" s="37" t="s">
        <v>41</v>
      </c>
      <c r="F26" s="38">
        <v>700</v>
      </c>
      <c r="G26" s="35" t="s">
        <v>22</v>
      </c>
      <c r="H26" s="38">
        <v>1</v>
      </c>
      <c r="I26" s="39">
        <v>0</v>
      </c>
      <c r="J26" s="39">
        <f>727*2+196</f>
        <v>1650</v>
      </c>
      <c r="K26" s="40" t="s">
        <v>23</v>
      </c>
    </row>
    <row r="27" spans="1:95" s="41" customFormat="1" ht="30" customHeight="1">
      <c r="A27" s="34">
        <v>169</v>
      </c>
      <c r="B27" s="44">
        <v>18</v>
      </c>
      <c r="C27" s="35" t="s">
        <v>42</v>
      </c>
      <c r="D27" s="36" t="s">
        <v>20</v>
      </c>
      <c r="E27" s="37" t="s">
        <v>43</v>
      </c>
      <c r="F27" s="45">
        <v>700</v>
      </c>
      <c r="G27" s="35" t="s">
        <v>22</v>
      </c>
      <c r="H27" s="38">
        <v>1</v>
      </c>
      <c r="I27" s="39">
        <v>0</v>
      </c>
      <c r="J27" s="39">
        <f>797*2+196</f>
        <v>1790</v>
      </c>
      <c r="K27" s="40" t="s">
        <v>23</v>
      </c>
    </row>
    <row r="28" spans="1:95" s="41" customFormat="1" ht="30" customHeight="1">
      <c r="A28" s="34" t="s">
        <v>18</v>
      </c>
      <c r="B28" s="34">
        <v>35</v>
      </c>
      <c r="C28" s="35" t="s">
        <v>44</v>
      </c>
      <c r="D28" s="36" t="s">
        <v>45</v>
      </c>
      <c r="E28" s="37" t="s">
        <v>46</v>
      </c>
      <c r="F28" s="45" t="s">
        <v>47</v>
      </c>
      <c r="G28" s="35" t="s">
        <v>48</v>
      </c>
      <c r="H28" s="38">
        <v>1</v>
      </c>
      <c r="I28" s="46">
        <v>797</v>
      </c>
      <c r="J28" s="39">
        <v>763</v>
      </c>
      <c r="K28" s="40"/>
    </row>
    <row r="29" spans="1:95" s="47" customFormat="1" ht="30" customHeight="1">
      <c r="A29" s="34" t="s">
        <v>18</v>
      </c>
      <c r="B29" s="34">
        <v>25</v>
      </c>
      <c r="C29" s="35" t="s">
        <v>49</v>
      </c>
      <c r="D29" s="36" t="s">
        <v>50</v>
      </c>
      <c r="E29" s="37" t="s">
        <v>51</v>
      </c>
      <c r="F29" s="45" t="s">
        <v>47</v>
      </c>
      <c r="G29" s="35" t="s">
        <v>48</v>
      </c>
      <c r="H29" s="38">
        <v>1</v>
      </c>
      <c r="I29" s="46">
        <v>797</v>
      </c>
      <c r="J29" s="39">
        <v>0</v>
      </c>
      <c r="K29" s="40"/>
    </row>
    <row r="30" spans="1:95" s="48" customFormat="1" ht="30" customHeight="1">
      <c r="A30" s="34">
        <v>169</v>
      </c>
      <c r="B30" s="44">
        <v>18</v>
      </c>
      <c r="C30" s="35" t="s">
        <v>42</v>
      </c>
      <c r="D30" s="36" t="s">
        <v>52</v>
      </c>
      <c r="E30" s="37" t="s">
        <v>53</v>
      </c>
      <c r="F30" s="45" t="s">
        <v>47</v>
      </c>
      <c r="G30" s="35" t="s">
        <v>48</v>
      </c>
      <c r="H30" s="38">
        <v>1</v>
      </c>
      <c r="I30" s="46">
        <v>0</v>
      </c>
      <c r="J30" s="39">
        <v>797</v>
      </c>
      <c r="K30" s="40"/>
    </row>
    <row r="31" spans="1:95" s="48" customFormat="1" ht="15.75">
      <c r="A31" s="49"/>
      <c r="B31" s="50"/>
      <c r="C31" s="51"/>
      <c r="D31" s="52"/>
      <c r="E31" s="53"/>
      <c r="F31" s="54"/>
      <c r="G31" s="51"/>
      <c r="H31" s="55"/>
      <c r="I31" s="56"/>
      <c r="J31" s="57"/>
      <c r="K31" s="58"/>
    </row>
    <row r="32" spans="1:95" s="48" customFormat="1" ht="15.75">
      <c r="A32" s="59" t="s">
        <v>54</v>
      </c>
      <c r="B32" s="49"/>
      <c r="C32" s="51"/>
      <c r="D32" s="52"/>
      <c r="E32" s="53"/>
      <c r="F32" s="54"/>
      <c r="G32" s="51"/>
      <c r="H32" s="55"/>
      <c r="I32" s="57"/>
      <c r="J32" s="57"/>
      <c r="K32" s="58"/>
    </row>
    <row r="33" spans="1:95" s="66" customFormat="1" ht="39.75" customHeight="1">
      <c r="A33" s="60" t="s">
        <v>55</v>
      </c>
      <c r="B33" s="61" t="s">
        <v>56</v>
      </c>
      <c r="C33" s="61" t="s">
        <v>57</v>
      </c>
      <c r="D33" s="62" t="s">
        <v>8</v>
      </c>
      <c r="E33" s="62"/>
      <c r="F33" s="62" t="s">
        <v>58</v>
      </c>
      <c r="G33" s="62"/>
      <c r="H33" s="20" t="s">
        <v>10</v>
      </c>
      <c r="I33" s="63" t="s">
        <v>59</v>
      </c>
      <c r="J33" s="64"/>
      <c r="K33" s="65" t="s">
        <v>12</v>
      </c>
    </row>
    <row r="34" spans="1:95" s="70" customFormat="1" ht="39.75" customHeight="1">
      <c r="A34" s="60"/>
      <c r="B34" s="61"/>
      <c r="C34" s="61"/>
      <c r="D34" s="67" t="s">
        <v>60</v>
      </c>
      <c r="E34" s="68" t="s">
        <v>61</v>
      </c>
      <c r="F34" s="67" t="s">
        <v>60</v>
      </c>
      <c r="G34" s="68" t="s">
        <v>62</v>
      </c>
      <c r="H34" s="20"/>
      <c r="I34" s="28" t="s">
        <v>16</v>
      </c>
      <c r="J34" s="28" t="s">
        <v>17</v>
      </c>
      <c r="K34" s="69"/>
    </row>
    <row r="35" spans="1:95" s="70" customFormat="1" ht="15.75">
      <c r="A35" s="31">
        <v>1</v>
      </c>
      <c r="B35" s="31">
        <v>2</v>
      </c>
      <c r="C35" s="31">
        <v>3</v>
      </c>
      <c r="D35" s="31">
        <v>4</v>
      </c>
      <c r="E35" s="31">
        <v>5</v>
      </c>
      <c r="F35" s="31">
        <v>6</v>
      </c>
      <c r="G35" s="31">
        <v>7</v>
      </c>
      <c r="H35" s="31">
        <v>8</v>
      </c>
      <c r="I35" s="31">
        <v>9</v>
      </c>
      <c r="J35" s="31">
        <v>10</v>
      </c>
      <c r="K35" s="31">
        <v>11</v>
      </c>
    </row>
    <row r="36" spans="1:95" s="70" customFormat="1" ht="30" customHeight="1">
      <c r="A36" s="71" t="s">
        <v>63</v>
      </c>
      <c r="B36" s="72">
        <v>910</v>
      </c>
      <c r="C36" s="73" t="s">
        <v>64</v>
      </c>
      <c r="D36" s="74" t="s">
        <v>65</v>
      </c>
      <c r="E36" s="74" t="s">
        <v>66</v>
      </c>
      <c r="F36" s="71" t="s">
        <v>67</v>
      </c>
      <c r="G36" s="74" t="s">
        <v>68</v>
      </c>
      <c r="H36" s="38">
        <v>1</v>
      </c>
      <c r="I36" s="75">
        <v>123</v>
      </c>
      <c r="J36" s="75">
        <v>123</v>
      </c>
      <c r="K36" s="76"/>
    </row>
    <row r="37" spans="1:95" s="70" customFormat="1" ht="30" customHeight="1">
      <c r="A37" s="71" t="s">
        <v>63</v>
      </c>
      <c r="B37" s="72">
        <v>910</v>
      </c>
      <c r="C37" s="73" t="s">
        <v>64</v>
      </c>
      <c r="D37" s="74" t="s">
        <v>69</v>
      </c>
      <c r="E37" s="74" t="s">
        <v>70</v>
      </c>
      <c r="F37" s="71" t="s">
        <v>67</v>
      </c>
      <c r="G37" s="74" t="s">
        <v>68</v>
      </c>
      <c r="H37" s="38">
        <v>1</v>
      </c>
      <c r="I37" s="75">
        <v>371</v>
      </c>
      <c r="J37" s="75">
        <v>371</v>
      </c>
      <c r="K37" s="76"/>
    </row>
    <row r="38" spans="1:95" s="70" customFormat="1" ht="30" customHeight="1">
      <c r="A38" s="71" t="s">
        <v>63</v>
      </c>
      <c r="B38" s="72">
        <v>910</v>
      </c>
      <c r="C38" s="73" t="s">
        <v>64</v>
      </c>
      <c r="D38" s="74" t="s">
        <v>71</v>
      </c>
      <c r="E38" s="74" t="s">
        <v>72</v>
      </c>
      <c r="F38" s="71" t="s">
        <v>67</v>
      </c>
      <c r="G38" s="74" t="s">
        <v>68</v>
      </c>
      <c r="H38" s="38">
        <v>1</v>
      </c>
      <c r="I38" s="75">
        <v>138</v>
      </c>
      <c r="J38" s="75">
        <v>138</v>
      </c>
      <c r="K38" s="76"/>
    </row>
    <row r="39" spans="1:95" s="70" customFormat="1" ht="30" customHeight="1">
      <c r="A39" s="71" t="s">
        <v>63</v>
      </c>
      <c r="B39" s="77">
        <v>910</v>
      </c>
      <c r="C39" s="78" t="s">
        <v>64</v>
      </c>
      <c r="D39" s="79" t="s">
        <v>73</v>
      </c>
      <c r="E39" s="79" t="s">
        <v>74</v>
      </c>
      <c r="F39" s="71" t="s">
        <v>67</v>
      </c>
      <c r="G39" s="74" t="s">
        <v>68</v>
      </c>
      <c r="H39" s="38">
        <v>1</v>
      </c>
      <c r="I39" s="75">
        <v>30</v>
      </c>
      <c r="J39" s="75">
        <v>30</v>
      </c>
      <c r="K39" s="76"/>
    </row>
    <row r="40" spans="1:95" s="70" customFormat="1" ht="30" customHeight="1">
      <c r="A40" s="71" t="s">
        <v>63</v>
      </c>
      <c r="B40" s="77">
        <v>910</v>
      </c>
      <c r="C40" s="78" t="s">
        <v>64</v>
      </c>
      <c r="D40" s="79" t="s">
        <v>75</v>
      </c>
      <c r="E40" s="79" t="s">
        <v>76</v>
      </c>
      <c r="F40" s="71" t="s">
        <v>67</v>
      </c>
      <c r="G40" s="74" t="s">
        <v>68</v>
      </c>
      <c r="H40" s="38">
        <v>1</v>
      </c>
      <c r="I40" s="75">
        <v>31</v>
      </c>
      <c r="J40" s="75">
        <v>31</v>
      </c>
      <c r="K40" s="76"/>
    </row>
    <row r="41" spans="1:95" s="70" customFormat="1" ht="30" customHeight="1">
      <c r="A41" s="71" t="s">
        <v>63</v>
      </c>
      <c r="B41" s="72">
        <v>910</v>
      </c>
      <c r="C41" s="73" t="s">
        <v>64</v>
      </c>
      <c r="D41" s="74" t="s">
        <v>77</v>
      </c>
      <c r="E41" s="74" t="s">
        <v>78</v>
      </c>
      <c r="F41" s="71" t="s">
        <v>67</v>
      </c>
      <c r="G41" s="74" t="s">
        <v>68</v>
      </c>
      <c r="H41" s="38">
        <v>1</v>
      </c>
      <c r="I41" s="75">
        <v>72</v>
      </c>
      <c r="J41" s="75">
        <v>72</v>
      </c>
      <c r="K41" s="76"/>
    </row>
    <row r="42" spans="1:95" ht="30" customHeight="1">
      <c r="A42" s="71" t="s">
        <v>63</v>
      </c>
      <c r="B42" s="72">
        <v>910</v>
      </c>
      <c r="C42" s="73" t="s">
        <v>64</v>
      </c>
      <c r="D42" s="74" t="s">
        <v>79</v>
      </c>
      <c r="E42" s="74" t="s">
        <v>80</v>
      </c>
      <c r="F42" s="71" t="s">
        <v>67</v>
      </c>
      <c r="G42" s="74" t="s">
        <v>68</v>
      </c>
      <c r="H42" s="38">
        <v>1</v>
      </c>
      <c r="I42" s="75">
        <v>47</v>
      </c>
      <c r="J42" s="75">
        <v>47</v>
      </c>
      <c r="K42" s="76"/>
      <c r="CQ42" s="43"/>
    </row>
    <row r="43" spans="1:95" s="80" customFormat="1" ht="30" customHeight="1">
      <c r="A43" s="71" t="s">
        <v>63</v>
      </c>
      <c r="B43" s="72">
        <v>910</v>
      </c>
      <c r="C43" s="73" t="s">
        <v>64</v>
      </c>
      <c r="D43" s="74" t="s">
        <v>81</v>
      </c>
      <c r="E43" s="74" t="s">
        <v>82</v>
      </c>
      <c r="F43" s="71" t="s">
        <v>67</v>
      </c>
      <c r="G43" s="74" t="s">
        <v>68</v>
      </c>
      <c r="H43" s="38">
        <v>1</v>
      </c>
      <c r="I43" s="75">
        <v>396</v>
      </c>
      <c r="J43" s="75">
        <v>396</v>
      </c>
      <c r="K43" s="76"/>
    </row>
    <row r="44" spans="1:95" s="80" customFormat="1" ht="30" customHeight="1">
      <c r="A44" s="71" t="s">
        <v>63</v>
      </c>
      <c r="B44" s="72">
        <v>910</v>
      </c>
      <c r="C44" s="73" t="s">
        <v>64</v>
      </c>
      <c r="D44" s="74" t="s">
        <v>83</v>
      </c>
      <c r="E44" s="74" t="s">
        <v>84</v>
      </c>
      <c r="F44" s="71" t="s">
        <v>67</v>
      </c>
      <c r="G44" s="74" t="s">
        <v>68</v>
      </c>
      <c r="H44" s="38">
        <v>1</v>
      </c>
      <c r="I44" s="75">
        <v>484</v>
      </c>
      <c r="J44" s="75">
        <v>484</v>
      </c>
      <c r="K44" s="81"/>
    </row>
    <row r="45" spans="1:95" ht="30" customHeight="1">
      <c r="A45" s="71" t="s">
        <v>63</v>
      </c>
      <c r="B45" s="72">
        <v>910</v>
      </c>
      <c r="C45" s="73" t="s">
        <v>64</v>
      </c>
      <c r="D45" s="74" t="s">
        <v>85</v>
      </c>
      <c r="E45" s="74" t="s">
        <v>86</v>
      </c>
      <c r="F45" s="71" t="s">
        <v>67</v>
      </c>
      <c r="G45" s="74" t="s">
        <v>68</v>
      </c>
      <c r="H45" s="38">
        <v>1</v>
      </c>
      <c r="I45" s="75">
        <v>252</v>
      </c>
      <c r="J45" s="75">
        <v>252</v>
      </c>
      <c r="K45" s="76"/>
      <c r="CQ45" s="43"/>
    </row>
    <row r="46" spans="1:95" ht="30" customHeight="1">
      <c r="A46" s="71" t="s">
        <v>63</v>
      </c>
      <c r="B46" s="72">
        <v>910</v>
      </c>
      <c r="C46" s="73" t="s">
        <v>64</v>
      </c>
      <c r="D46" s="74" t="s">
        <v>87</v>
      </c>
      <c r="E46" s="74" t="s">
        <v>88</v>
      </c>
      <c r="F46" s="71" t="s">
        <v>67</v>
      </c>
      <c r="G46" s="74" t="s">
        <v>68</v>
      </c>
      <c r="H46" s="38">
        <v>1</v>
      </c>
      <c r="I46" s="75">
        <v>252</v>
      </c>
      <c r="J46" s="75">
        <v>252</v>
      </c>
      <c r="K46" s="76"/>
      <c r="CQ46" s="43"/>
    </row>
    <row r="47" spans="1:95" ht="30" customHeight="1">
      <c r="A47" s="71" t="s">
        <v>63</v>
      </c>
      <c r="B47" s="72">
        <v>910</v>
      </c>
      <c r="C47" s="73" t="s">
        <v>64</v>
      </c>
      <c r="D47" s="74" t="s">
        <v>89</v>
      </c>
      <c r="E47" s="74" t="s">
        <v>90</v>
      </c>
      <c r="F47" s="71" t="s">
        <v>67</v>
      </c>
      <c r="G47" s="74" t="s">
        <v>68</v>
      </c>
      <c r="H47" s="38">
        <v>1</v>
      </c>
      <c r="I47" s="75">
        <v>28</v>
      </c>
      <c r="J47" s="75">
        <v>28</v>
      </c>
      <c r="K47" s="76"/>
      <c r="CQ47" s="43"/>
    </row>
    <row r="48" spans="1:95" ht="45" customHeight="1">
      <c r="A48" s="71" t="s">
        <v>63</v>
      </c>
      <c r="B48" s="72">
        <v>910</v>
      </c>
      <c r="C48" s="73" t="s">
        <v>64</v>
      </c>
      <c r="D48" s="74" t="s">
        <v>91</v>
      </c>
      <c r="E48" s="74" t="s">
        <v>92</v>
      </c>
      <c r="F48" s="71" t="s">
        <v>67</v>
      </c>
      <c r="G48" s="74" t="s">
        <v>68</v>
      </c>
      <c r="H48" s="38">
        <v>1</v>
      </c>
      <c r="I48" s="75">
        <v>1793</v>
      </c>
      <c r="J48" s="75">
        <v>1793</v>
      </c>
      <c r="K48" s="76"/>
      <c r="CQ48" s="43"/>
    </row>
    <row r="49" spans="1:95" ht="30" customHeight="1">
      <c r="A49" s="71" t="s">
        <v>63</v>
      </c>
      <c r="B49" s="72">
        <v>910</v>
      </c>
      <c r="C49" s="73" t="s">
        <v>64</v>
      </c>
      <c r="D49" s="74" t="s">
        <v>93</v>
      </c>
      <c r="E49" s="74" t="s">
        <v>94</v>
      </c>
      <c r="F49" s="71" t="s">
        <v>67</v>
      </c>
      <c r="G49" s="74" t="s">
        <v>68</v>
      </c>
      <c r="H49" s="38">
        <v>1</v>
      </c>
      <c r="I49" s="75">
        <v>75</v>
      </c>
      <c r="J49" s="75">
        <v>75</v>
      </c>
      <c r="K49" s="76"/>
      <c r="CQ49" s="43"/>
    </row>
    <row r="50" spans="1:95" ht="30" customHeight="1">
      <c r="A50" s="71" t="s">
        <v>63</v>
      </c>
      <c r="B50" s="72">
        <v>980</v>
      </c>
      <c r="C50" s="73" t="s">
        <v>64</v>
      </c>
      <c r="D50" s="74" t="s">
        <v>95</v>
      </c>
      <c r="E50" s="74" t="s">
        <v>96</v>
      </c>
      <c r="F50" s="71" t="s">
        <v>67</v>
      </c>
      <c r="G50" s="74" t="s">
        <v>68</v>
      </c>
      <c r="H50" s="38">
        <v>1</v>
      </c>
      <c r="I50" s="75">
        <v>424</v>
      </c>
      <c r="J50" s="75">
        <v>424</v>
      </c>
      <c r="K50" s="82" t="s">
        <v>97</v>
      </c>
      <c r="CQ50" s="43"/>
    </row>
    <row r="51" spans="1:95" ht="30" customHeight="1">
      <c r="A51" s="71" t="s">
        <v>63</v>
      </c>
      <c r="B51" s="72">
        <v>980</v>
      </c>
      <c r="C51" s="73" t="s">
        <v>64</v>
      </c>
      <c r="D51" s="74" t="s">
        <v>98</v>
      </c>
      <c r="E51" s="74" t="s">
        <v>99</v>
      </c>
      <c r="F51" s="71" t="s">
        <v>67</v>
      </c>
      <c r="G51" s="74" t="s">
        <v>68</v>
      </c>
      <c r="H51" s="38">
        <v>1</v>
      </c>
      <c r="I51" s="75">
        <v>1278</v>
      </c>
      <c r="J51" s="75">
        <v>1278</v>
      </c>
      <c r="K51" s="76"/>
      <c r="CQ51" s="43"/>
    </row>
    <row r="52" spans="1:95" ht="30" customHeight="1">
      <c r="A52" s="71" t="s">
        <v>63</v>
      </c>
      <c r="B52" s="72">
        <v>980</v>
      </c>
      <c r="C52" s="73" t="s">
        <v>64</v>
      </c>
      <c r="D52" s="74" t="s">
        <v>100</v>
      </c>
      <c r="E52" s="74" t="s">
        <v>101</v>
      </c>
      <c r="F52" s="71" t="s">
        <v>67</v>
      </c>
      <c r="G52" s="74" t="s">
        <v>68</v>
      </c>
      <c r="H52" s="38">
        <v>1</v>
      </c>
      <c r="I52" s="75">
        <v>727</v>
      </c>
      <c r="J52" s="75">
        <v>727</v>
      </c>
      <c r="K52" s="76"/>
      <c r="CQ52" s="43"/>
    </row>
    <row r="53" spans="1:95" ht="30" customHeight="1">
      <c r="A53" s="71" t="s">
        <v>63</v>
      </c>
      <c r="B53" s="72">
        <v>990</v>
      </c>
      <c r="C53" s="73" t="s">
        <v>64</v>
      </c>
      <c r="D53" s="74" t="s">
        <v>102</v>
      </c>
      <c r="E53" s="74" t="s">
        <v>103</v>
      </c>
      <c r="F53" s="71" t="s">
        <v>67</v>
      </c>
      <c r="G53" s="74" t="s">
        <v>68</v>
      </c>
      <c r="H53" s="38">
        <v>1</v>
      </c>
      <c r="I53" s="75">
        <v>535</v>
      </c>
      <c r="J53" s="75">
        <v>535</v>
      </c>
      <c r="K53" s="83"/>
      <c r="CQ53" s="43"/>
    </row>
    <row r="54" spans="1:95" ht="30" customHeight="1">
      <c r="A54" s="84" t="s">
        <v>63</v>
      </c>
      <c r="B54" s="85">
        <v>990</v>
      </c>
      <c r="C54" s="86" t="s">
        <v>64</v>
      </c>
      <c r="D54" s="87" t="s">
        <v>104</v>
      </c>
      <c r="E54" s="87" t="s">
        <v>105</v>
      </c>
      <c r="F54" s="71" t="s">
        <v>67</v>
      </c>
      <c r="G54" s="74" t="s">
        <v>68</v>
      </c>
      <c r="H54" s="38">
        <v>1</v>
      </c>
      <c r="I54" s="88">
        <v>534</v>
      </c>
      <c r="J54" s="88">
        <v>534</v>
      </c>
      <c r="K54" s="89"/>
      <c r="CQ54" s="43"/>
    </row>
    <row r="55" spans="1:95" ht="30" customHeight="1">
      <c r="A55" s="84" t="s">
        <v>63</v>
      </c>
      <c r="B55" s="77">
        <v>990</v>
      </c>
      <c r="C55" s="78" t="s">
        <v>64</v>
      </c>
      <c r="D55" s="79" t="s">
        <v>106</v>
      </c>
      <c r="E55" s="79" t="s">
        <v>107</v>
      </c>
      <c r="F55" s="71" t="s">
        <v>67</v>
      </c>
      <c r="G55" s="74" t="s">
        <v>68</v>
      </c>
      <c r="H55" s="38">
        <v>1</v>
      </c>
      <c r="I55" s="90">
        <v>206</v>
      </c>
      <c r="J55" s="90">
        <v>206</v>
      </c>
      <c r="K55" s="76"/>
      <c r="CQ55" s="43"/>
    </row>
    <row r="56" spans="1:95" ht="30" customHeight="1">
      <c r="A56" s="84" t="s">
        <v>63</v>
      </c>
      <c r="B56" s="85">
        <v>990</v>
      </c>
      <c r="C56" s="86" t="s">
        <v>64</v>
      </c>
      <c r="D56" s="87" t="s">
        <v>108</v>
      </c>
      <c r="E56" s="87" t="s">
        <v>109</v>
      </c>
      <c r="F56" s="71" t="s">
        <v>67</v>
      </c>
      <c r="G56" s="74" t="s">
        <v>68</v>
      </c>
      <c r="H56" s="38">
        <v>1</v>
      </c>
      <c r="I56" s="88">
        <v>205</v>
      </c>
      <c r="J56" s="88">
        <v>205</v>
      </c>
      <c r="K56" s="89"/>
      <c r="CQ56" s="43"/>
    </row>
    <row r="57" spans="1:95" ht="45" customHeight="1">
      <c r="A57" s="84" t="s">
        <v>63</v>
      </c>
      <c r="B57" s="77">
        <v>211</v>
      </c>
      <c r="C57" s="78" t="s">
        <v>64</v>
      </c>
      <c r="D57" s="79" t="s">
        <v>110</v>
      </c>
      <c r="E57" s="79" t="s">
        <v>111</v>
      </c>
      <c r="F57" s="71" t="s">
        <v>67</v>
      </c>
      <c r="G57" s="74" t="s">
        <v>68</v>
      </c>
      <c r="H57" s="38">
        <v>1</v>
      </c>
      <c r="I57" s="90">
        <v>735</v>
      </c>
      <c r="J57" s="90">
        <v>0</v>
      </c>
      <c r="K57" s="76"/>
      <c r="CQ57" s="43"/>
    </row>
    <row r="58" spans="1:95" ht="30" customHeight="1">
      <c r="A58" s="84" t="s">
        <v>63</v>
      </c>
      <c r="B58" s="72">
        <v>980</v>
      </c>
      <c r="C58" s="73" t="s">
        <v>64</v>
      </c>
      <c r="D58" s="74" t="s">
        <v>112</v>
      </c>
      <c r="E58" s="74" t="s">
        <v>113</v>
      </c>
      <c r="F58" s="71" t="s">
        <v>67</v>
      </c>
      <c r="G58" s="74" t="s">
        <v>68</v>
      </c>
      <c r="H58" s="38">
        <v>1</v>
      </c>
      <c r="I58" s="75">
        <v>920</v>
      </c>
      <c r="J58" s="75">
        <v>920</v>
      </c>
      <c r="K58" s="89"/>
      <c r="CQ58" s="43"/>
    </row>
    <row r="60" spans="1:95">
      <c r="A60" s="91">
        <v>1</v>
      </c>
      <c r="B60" s="92" t="s">
        <v>114</v>
      </c>
      <c r="C60" s="93"/>
      <c r="D60" s="93"/>
      <c r="E60" s="94"/>
      <c r="F60" s="93"/>
      <c r="G60" s="94"/>
      <c r="H60" s="93"/>
      <c r="I60" s="93"/>
      <c r="J60" s="80"/>
      <c r="K60" s="80"/>
    </row>
    <row r="61" spans="1:95">
      <c r="A61" s="91">
        <v>2</v>
      </c>
      <c r="B61" s="92" t="s">
        <v>115</v>
      </c>
      <c r="C61" s="93"/>
      <c r="D61" s="93"/>
      <c r="E61" s="94"/>
      <c r="F61" s="93"/>
      <c r="G61" s="94"/>
      <c r="H61" s="93"/>
      <c r="I61" s="93"/>
      <c r="J61" s="80"/>
      <c r="K61" s="80"/>
    </row>
    <row r="62" spans="1:95">
      <c r="A62" s="91">
        <v>3</v>
      </c>
      <c r="B62" s="92" t="s">
        <v>116</v>
      </c>
    </row>
    <row r="63" spans="1:95" ht="13.5" customHeight="1">
      <c r="C63" s="96"/>
      <c r="D63" s="96"/>
      <c r="E63" s="97"/>
      <c r="F63" s="97"/>
      <c r="G63" s="97"/>
      <c r="H63" s="97"/>
      <c r="I63" s="98" t="s">
        <v>117</v>
      </c>
    </row>
  </sheetData>
  <autoFilter ref="A16:CP28"/>
  <mergeCells count="18">
    <mergeCell ref="I33:J33"/>
    <mergeCell ref="K33:K34"/>
    <mergeCell ref="A33:A34"/>
    <mergeCell ref="B33:B34"/>
    <mergeCell ref="C33:C34"/>
    <mergeCell ref="D33:E33"/>
    <mergeCell ref="F33:G33"/>
    <mergeCell ref="H33:H34"/>
    <mergeCell ref="A7:K7"/>
    <mergeCell ref="A9:K9"/>
    <mergeCell ref="A11:K11"/>
    <mergeCell ref="A14:A15"/>
    <mergeCell ref="B14:C14"/>
    <mergeCell ref="D14:E14"/>
    <mergeCell ref="F14:G14"/>
    <mergeCell ref="H14:H15"/>
    <mergeCell ref="I14:J14"/>
    <mergeCell ref="K14:K15"/>
  </mergeCells>
  <conditionalFormatting sqref="A25:H25 H26:H29 H32 B22:E23 A26:E29 B24:H24 F26:G27 K17:K32 A17:H19 A21:E21 A20 A22:A24 C20:E20 F20:H23 B30:E32 A30:A31 H36:H58">
    <cfRule type="cellIs" dxfId="7" priority="2" operator="equal">
      <formula>"посещение по неотложной помощи"</formula>
    </cfRule>
  </conditionalFormatting>
  <conditionalFormatting sqref="C63:I63">
    <cfRule type="cellIs" dxfId="6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3" fitToHeight="50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47"/>
  <sheetViews>
    <sheetView zoomScale="75" zoomScaleNormal="75" workbookViewId="0">
      <pane ySplit="16" topLeftCell="A41" activePane="bottomLeft" state="frozen"/>
      <selection activeCell="A63" sqref="A63:XFD63"/>
      <selection pane="bottomLeft" activeCell="K1" sqref="K1:K3"/>
    </sheetView>
  </sheetViews>
  <sheetFormatPr defaultColWidth="8.7109375" defaultRowHeight="18.75"/>
  <cols>
    <col min="1" max="1" width="20.85546875" style="6" customWidth="1"/>
    <col min="2" max="2" width="18.7109375" style="41" customWidth="1"/>
    <col min="3" max="3" width="32.28515625" style="41" customWidth="1"/>
    <col min="4" max="4" width="18.7109375" style="41" customWidth="1"/>
    <col min="5" max="5" width="35.85546875" style="41" customWidth="1"/>
    <col min="6" max="6" width="11.7109375" style="95" customWidth="1"/>
    <col min="7" max="7" width="38.5703125" style="41" customWidth="1"/>
    <col min="8" max="8" width="12.7109375" style="95" customWidth="1"/>
    <col min="9" max="10" width="12.7109375" style="43" customWidth="1"/>
    <col min="11" max="11" width="39.28515625" style="43" customWidth="1"/>
    <col min="12" max="94" width="27.7109375" style="43" customWidth="1"/>
    <col min="95" max="16384" width="8.7109375" style="6"/>
  </cols>
  <sheetData>
    <row r="1" spans="1:94">
      <c r="K1" s="136" t="s">
        <v>409</v>
      </c>
    </row>
    <row r="2" spans="1:94">
      <c r="K2" s="137" t="s">
        <v>407</v>
      </c>
    </row>
    <row r="3" spans="1:94">
      <c r="K3" s="138" t="s">
        <v>408</v>
      </c>
    </row>
    <row r="4" spans="1:94">
      <c r="B4" s="7"/>
      <c r="C4" s="7"/>
      <c r="D4" s="7"/>
      <c r="E4" s="7"/>
      <c r="F4" s="7"/>
      <c r="G4" s="7"/>
      <c r="H4" s="7"/>
      <c r="I4" s="7"/>
      <c r="J4" s="6"/>
      <c r="K4" s="4" t="s">
        <v>0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6"/>
    </row>
    <row r="5" spans="1:94">
      <c r="B5" s="7"/>
      <c r="C5" s="7"/>
      <c r="D5" s="7"/>
      <c r="E5" s="7"/>
      <c r="F5" s="7"/>
      <c r="G5" s="7"/>
      <c r="H5" s="7"/>
      <c r="I5" s="7"/>
      <c r="J5" s="6"/>
      <c r="K5" s="8" t="s">
        <v>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6"/>
    </row>
    <row r="6" spans="1:94" s="10" customFormat="1" ht="18"/>
    <row r="7" spans="1:94" ht="45" customHeight="1">
      <c r="A7" s="11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6"/>
    </row>
    <row r="8" spans="1:94" ht="9" customHeight="1">
      <c r="B8" s="13"/>
      <c r="C8" s="13"/>
      <c r="D8" s="13"/>
      <c r="E8" s="13"/>
      <c r="F8" s="13"/>
      <c r="G8" s="13"/>
      <c r="H8" s="13"/>
      <c r="I8" s="13"/>
      <c r="J8" s="1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6"/>
    </row>
    <row r="9" spans="1:94" ht="45" customHeight="1">
      <c r="A9" s="99" t="s">
        <v>118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6"/>
    </row>
    <row r="10" spans="1:94" s="15" customFormat="1" ht="9" customHeight="1">
      <c r="B10" s="13"/>
      <c r="C10" s="13"/>
      <c r="D10" s="13"/>
      <c r="E10" s="13"/>
      <c r="F10" s="16"/>
      <c r="G10" s="13"/>
      <c r="H10" s="13"/>
    </row>
    <row r="11" spans="1:94" s="15" customFormat="1" ht="45" customHeight="1">
      <c r="A11" s="17" t="s">
        <v>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94" s="15" customFormat="1" ht="9.9499999999999993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94">
      <c r="A13" s="19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</row>
    <row r="14" spans="1:94" ht="38.25" customHeight="1">
      <c r="A14" s="20" t="s">
        <v>6</v>
      </c>
      <c r="B14" s="21" t="s">
        <v>7</v>
      </c>
      <c r="C14" s="22"/>
      <c r="D14" s="21" t="s">
        <v>8</v>
      </c>
      <c r="E14" s="22"/>
      <c r="F14" s="21" t="s">
        <v>9</v>
      </c>
      <c r="G14" s="22"/>
      <c r="H14" s="20" t="s">
        <v>10</v>
      </c>
      <c r="I14" s="23" t="s">
        <v>11</v>
      </c>
      <c r="J14" s="24"/>
      <c r="K14" s="20" t="s">
        <v>12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</row>
    <row r="15" spans="1:94" s="30" customFormat="1" ht="41.25" customHeight="1">
      <c r="A15" s="20"/>
      <c r="B15" s="26" t="s">
        <v>13</v>
      </c>
      <c r="C15" s="27" t="s">
        <v>14</v>
      </c>
      <c r="D15" s="27" t="s">
        <v>15</v>
      </c>
      <c r="E15" s="27" t="s">
        <v>14</v>
      </c>
      <c r="F15" s="27" t="s">
        <v>15</v>
      </c>
      <c r="G15" s="27" t="s">
        <v>14</v>
      </c>
      <c r="H15" s="20"/>
      <c r="I15" s="28" t="s">
        <v>16</v>
      </c>
      <c r="J15" s="28" t="s">
        <v>17</v>
      </c>
      <c r="K15" s="20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s="33" customFormat="1" ht="12.7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</row>
    <row r="17" spans="1:95" s="41" customFormat="1" ht="30" customHeight="1">
      <c r="A17" s="34" t="s">
        <v>25</v>
      </c>
      <c r="B17" s="34">
        <v>39</v>
      </c>
      <c r="C17" s="35" t="s">
        <v>26</v>
      </c>
      <c r="D17" s="100" t="s">
        <v>119</v>
      </c>
      <c r="E17" s="101" t="s">
        <v>28</v>
      </c>
      <c r="F17" s="38">
        <v>700</v>
      </c>
      <c r="G17" s="35" t="s">
        <v>22</v>
      </c>
      <c r="H17" s="38">
        <v>1</v>
      </c>
      <c r="I17" s="39">
        <f>799*2+196</f>
        <v>1794</v>
      </c>
      <c r="J17" s="39">
        <v>0</v>
      </c>
      <c r="K17" s="102" t="s">
        <v>120</v>
      </c>
    </row>
    <row r="18" spans="1:95" s="41" customFormat="1" ht="30" customHeight="1">
      <c r="A18" s="34">
        <v>111</v>
      </c>
      <c r="B18" s="34">
        <v>76</v>
      </c>
      <c r="C18" s="35" t="s">
        <v>29</v>
      </c>
      <c r="D18" s="100" t="s">
        <v>121</v>
      </c>
      <c r="E18" s="101" t="s">
        <v>31</v>
      </c>
      <c r="F18" s="38">
        <v>700</v>
      </c>
      <c r="G18" s="35" t="s">
        <v>22</v>
      </c>
      <c r="H18" s="38">
        <v>1</v>
      </c>
      <c r="I18" s="39">
        <f t="shared" ref="I18:I24" si="0">799*2+196</f>
        <v>1794</v>
      </c>
      <c r="J18" s="39">
        <v>0</v>
      </c>
      <c r="K18" s="102" t="s">
        <v>120</v>
      </c>
    </row>
    <row r="19" spans="1:95" ht="30" customHeight="1">
      <c r="A19" s="34">
        <v>161</v>
      </c>
      <c r="B19" s="34">
        <v>76</v>
      </c>
      <c r="C19" s="101" t="s">
        <v>29</v>
      </c>
      <c r="D19" s="100" t="s">
        <v>122</v>
      </c>
      <c r="E19" s="101" t="s">
        <v>33</v>
      </c>
      <c r="F19" s="38">
        <v>700</v>
      </c>
      <c r="G19" s="35" t="s">
        <v>22</v>
      </c>
      <c r="H19" s="38">
        <v>1</v>
      </c>
      <c r="I19" s="39">
        <f t="shared" si="0"/>
        <v>1794</v>
      </c>
      <c r="J19" s="39">
        <v>0</v>
      </c>
      <c r="K19" s="102" t="s">
        <v>120</v>
      </c>
    </row>
    <row r="20" spans="1:95" s="41" customFormat="1" ht="30" customHeight="1">
      <c r="A20" s="44">
        <v>235</v>
      </c>
      <c r="B20" s="34">
        <v>92</v>
      </c>
      <c r="C20" s="35" t="s">
        <v>123</v>
      </c>
      <c r="D20" s="100" t="s">
        <v>124</v>
      </c>
      <c r="E20" s="101" t="s">
        <v>125</v>
      </c>
      <c r="F20" s="45">
        <v>700</v>
      </c>
      <c r="G20" s="35" t="s">
        <v>22</v>
      </c>
      <c r="H20" s="38">
        <v>1</v>
      </c>
      <c r="I20" s="39">
        <f>865*2+196</f>
        <v>1926</v>
      </c>
      <c r="J20" s="39">
        <v>0</v>
      </c>
      <c r="K20" s="102" t="s">
        <v>120</v>
      </c>
    </row>
    <row r="21" spans="1:95" s="41" customFormat="1" ht="30" customHeight="1">
      <c r="A21" s="34">
        <v>111</v>
      </c>
      <c r="B21" s="44">
        <v>95</v>
      </c>
      <c r="C21" s="35" t="s">
        <v>34</v>
      </c>
      <c r="D21" s="100" t="s">
        <v>121</v>
      </c>
      <c r="E21" s="101" t="s">
        <v>31</v>
      </c>
      <c r="F21" s="38">
        <v>700</v>
      </c>
      <c r="G21" s="35" t="s">
        <v>22</v>
      </c>
      <c r="H21" s="38">
        <v>1</v>
      </c>
      <c r="I21" s="39">
        <f t="shared" si="0"/>
        <v>1794</v>
      </c>
      <c r="J21" s="39">
        <v>0</v>
      </c>
      <c r="K21" s="102" t="s">
        <v>120</v>
      </c>
    </row>
    <row r="22" spans="1:95" s="41" customFormat="1" ht="30" customHeight="1">
      <c r="A22" s="34" t="s">
        <v>35</v>
      </c>
      <c r="B22" s="34">
        <v>206</v>
      </c>
      <c r="C22" s="35" t="s">
        <v>36</v>
      </c>
      <c r="D22" s="100" t="s">
        <v>119</v>
      </c>
      <c r="E22" s="101" t="s">
        <v>28</v>
      </c>
      <c r="F22" s="38">
        <v>700</v>
      </c>
      <c r="G22" s="35" t="s">
        <v>22</v>
      </c>
      <c r="H22" s="38">
        <v>1</v>
      </c>
      <c r="I22" s="39">
        <f t="shared" si="0"/>
        <v>1794</v>
      </c>
      <c r="J22" s="39">
        <v>0</v>
      </c>
      <c r="K22" s="102" t="s">
        <v>120</v>
      </c>
    </row>
    <row r="23" spans="1:95" s="41" customFormat="1" ht="30" customHeight="1">
      <c r="A23" s="34">
        <v>161</v>
      </c>
      <c r="B23" s="44">
        <v>206</v>
      </c>
      <c r="C23" s="101" t="s">
        <v>37</v>
      </c>
      <c r="D23" s="100" t="s">
        <v>122</v>
      </c>
      <c r="E23" s="101" t="s">
        <v>33</v>
      </c>
      <c r="F23" s="38">
        <v>700</v>
      </c>
      <c r="G23" s="35" t="s">
        <v>22</v>
      </c>
      <c r="H23" s="38">
        <v>1</v>
      </c>
      <c r="I23" s="39">
        <f t="shared" si="0"/>
        <v>1794</v>
      </c>
      <c r="J23" s="39">
        <v>0</v>
      </c>
      <c r="K23" s="102" t="s">
        <v>120</v>
      </c>
    </row>
    <row r="24" spans="1:95" s="43" customFormat="1" ht="30" customHeight="1">
      <c r="A24" s="34" t="s">
        <v>38</v>
      </c>
      <c r="B24" s="34">
        <v>206</v>
      </c>
      <c r="C24" s="35" t="s">
        <v>36</v>
      </c>
      <c r="D24" s="100" t="s">
        <v>121</v>
      </c>
      <c r="E24" s="101" t="s">
        <v>31</v>
      </c>
      <c r="F24" s="38">
        <v>700</v>
      </c>
      <c r="G24" s="35" t="s">
        <v>22</v>
      </c>
      <c r="H24" s="38">
        <v>1</v>
      </c>
      <c r="I24" s="39">
        <f t="shared" si="0"/>
        <v>1794</v>
      </c>
      <c r="J24" s="39">
        <v>0</v>
      </c>
      <c r="K24" s="102" t="s">
        <v>120</v>
      </c>
      <c r="CQ24" s="6"/>
    </row>
    <row r="25" spans="1:95" s="43" customFormat="1" ht="30" customHeight="1">
      <c r="A25" s="34">
        <v>112</v>
      </c>
      <c r="B25" s="44">
        <v>49</v>
      </c>
      <c r="C25" s="35" t="s">
        <v>39</v>
      </c>
      <c r="D25" s="100" t="s">
        <v>126</v>
      </c>
      <c r="E25" s="101" t="s">
        <v>41</v>
      </c>
      <c r="F25" s="38">
        <v>700</v>
      </c>
      <c r="G25" s="35" t="s">
        <v>22</v>
      </c>
      <c r="H25" s="38">
        <v>1</v>
      </c>
      <c r="I25" s="39">
        <v>0</v>
      </c>
      <c r="J25" s="39">
        <f>727*2+196</f>
        <v>1650</v>
      </c>
      <c r="K25" s="102" t="s">
        <v>120</v>
      </c>
      <c r="CQ25" s="6"/>
    </row>
    <row r="26" spans="1:95" s="41" customFormat="1" ht="30" customHeight="1">
      <c r="A26" s="34">
        <v>169</v>
      </c>
      <c r="B26" s="44">
        <v>22</v>
      </c>
      <c r="C26" s="35" t="s">
        <v>127</v>
      </c>
      <c r="D26" s="100" t="s">
        <v>124</v>
      </c>
      <c r="E26" s="101" t="s">
        <v>128</v>
      </c>
      <c r="F26" s="45">
        <v>700</v>
      </c>
      <c r="G26" s="35" t="s">
        <v>22</v>
      </c>
      <c r="H26" s="38">
        <v>1</v>
      </c>
      <c r="I26" s="39">
        <v>0</v>
      </c>
      <c r="J26" s="39">
        <f>727*2+196</f>
        <v>1650</v>
      </c>
      <c r="K26" s="102" t="s">
        <v>120</v>
      </c>
    </row>
    <row r="27" spans="1:95" s="41" customFormat="1" ht="30" customHeight="1">
      <c r="A27" s="34" t="s">
        <v>18</v>
      </c>
      <c r="B27" s="34">
        <v>46</v>
      </c>
      <c r="C27" s="35" t="s">
        <v>129</v>
      </c>
      <c r="D27" s="100" t="s">
        <v>130</v>
      </c>
      <c r="E27" s="101" t="s">
        <v>131</v>
      </c>
      <c r="F27" s="45" t="s">
        <v>47</v>
      </c>
      <c r="G27" s="35" t="s">
        <v>48</v>
      </c>
      <c r="H27" s="38">
        <v>1</v>
      </c>
      <c r="I27" s="39">
        <v>787</v>
      </c>
      <c r="J27" s="39">
        <v>610</v>
      </c>
      <c r="K27" s="102"/>
    </row>
    <row r="28" spans="1:95" s="41" customFormat="1" ht="30" customHeight="1">
      <c r="A28" s="34" t="s">
        <v>18</v>
      </c>
      <c r="B28" s="34">
        <v>92</v>
      </c>
      <c r="C28" s="35" t="s">
        <v>123</v>
      </c>
      <c r="D28" s="100" t="s">
        <v>132</v>
      </c>
      <c r="E28" s="101" t="s">
        <v>125</v>
      </c>
      <c r="F28" s="45" t="s">
        <v>47</v>
      </c>
      <c r="G28" s="35" t="s">
        <v>48</v>
      </c>
      <c r="H28" s="38">
        <v>1</v>
      </c>
      <c r="I28" s="46">
        <v>865</v>
      </c>
      <c r="J28" s="39">
        <v>0</v>
      </c>
      <c r="K28" s="102"/>
    </row>
    <row r="29" spans="1:95" s="47" customFormat="1" ht="30" customHeight="1">
      <c r="A29" s="34" t="s">
        <v>18</v>
      </c>
      <c r="B29" s="44">
        <v>22</v>
      </c>
      <c r="C29" s="35" t="s">
        <v>127</v>
      </c>
      <c r="D29" s="100" t="s">
        <v>133</v>
      </c>
      <c r="E29" s="101" t="s">
        <v>134</v>
      </c>
      <c r="F29" s="45" t="s">
        <v>47</v>
      </c>
      <c r="G29" s="35" t="s">
        <v>48</v>
      </c>
      <c r="H29" s="38">
        <v>1</v>
      </c>
      <c r="I29" s="39">
        <v>0</v>
      </c>
      <c r="J29" s="39">
        <v>727</v>
      </c>
      <c r="K29" s="102"/>
    </row>
    <row r="30" spans="1:95" s="47" customFormat="1" ht="15.75">
      <c r="A30" s="49"/>
      <c r="B30" s="50"/>
      <c r="C30" s="51"/>
      <c r="D30" s="103"/>
      <c r="E30" s="104"/>
      <c r="F30" s="54"/>
      <c r="G30" s="51"/>
      <c r="H30" s="55"/>
      <c r="I30" s="57"/>
      <c r="J30" s="57"/>
      <c r="K30" s="105"/>
    </row>
    <row r="31" spans="1:95" s="48" customFormat="1" ht="15.75">
      <c r="A31" s="59" t="s">
        <v>54</v>
      </c>
      <c r="B31" s="49"/>
      <c r="C31" s="51"/>
      <c r="D31" s="103"/>
      <c r="E31" s="104"/>
      <c r="F31" s="54"/>
      <c r="G31" s="51"/>
      <c r="H31" s="55"/>
      <c r="I31" s="57"/>
      <c r="J31" s="57"/>
      <c r="K31" s="105"/>
    </row>
    <row r="32" spans="1:95" s="48" customFormat="1" ht="48.75" customHeight="1">
      <c r="A32" s="106" t="s">
        <v>55</v>
      </c>
      <c r="B32" s="107" t="s">
        <v>56</v>
      </c>
      <c r="C32" s="107" t="s">
        <v>57</v>
      </c>
      <c r="D32" s="108" t="s">
        <v>8</v>
      </c>
      <c r="E32" s="109"/>
      <c r="F32" s="108" t="s">
        <v>58</v>
      </c>
      <c r="G32" s="109"/>
      <c r="H32" s="20" t="s">
        <v>10</v>
      </c>
      <c r="I32" s="110" t="s">
        <v>59</v>
      </c>
      <c r="J32" s="111"/>
      <c r="K32" s="112" t="s">
        <v>12</v>
      </c>
    </row>
    <row r="33" spans="1:95" s="66" customFormat="1" ht="48.75" customHeight="1">
      <c r="A33" s="106"/>
      <c r="B33" s="113"/>
      <c r="C33" s="113"/>
      <c r="D33" s="114" t="s">
        <v>60</v>
      </c>
      <c r="E33" s="115" t="s">
        <v>61</v>
      </c>
      <c r="F33" s="114" t="s">
        <v>60</v>
      </c>
      <c r="G33" s="115" t="s">
        <v>62</v>
      </c>
      <c r="H33" s="20"/>
      <c r="I33" s="28" t="s">
        <v>16</v>
      </c>
      <c r="J33" s="28" t="s">
        <v>17</v>
      </c>
      <c r="K33" s="112"/>
    </row>
    <row r="34" spans="1:95" s="70" customFormat="1" ht="15.75">
      <c r="A34" s="31">
        <v>1</v>
      </c>
      <c r="B34" s="31">
        <v>2</v>
      </c>
      <c r="C34" s="31">
        <v>3</v>
      </c>
      <c r="D34" s="31">
        <v>4</v>
      </c>
      <c r="E34" s="31">
        <v>5</v>
      </c>
      <c r="F34" s="31">
        <v>6</v>
      </c>
      <c r="G34" s="31">
        <v>7</v>
      </c>
      <c r="H34" s="31">
        <v>8</v>
      </c>
      <c r="I34" s="31">
        <v>9</v>
      </c>
      <c r="J34" s="31">
        <v>10</v>
      </c>
      <c r="K34" s="31">
        <v>11</v>
      </c>
    </row>
    <row r="35" spans="1:95" s="70" customFormat="1" ht="30" customHeight="1">
      <c r="A35" s="116" t="s">
        <v>63</v>
      </c>
      <c r="B35" s="117">
        <v>910</v>
      </c>
      <c r="C35" s="118" t="s">
        <v>64</v>
      </c>
      <c r="D35" s="119" t="s">
        <v>65</v>
      </c>
      <c r="E35" s="119" t="s">
        <v>66</v>
      </c>
      <c r="F35" s="116" t="s">
        <v>67</v>
      </c>
      <c r="G35" s="119" t="s">
        <v>68</v>
      </c>
      <c r="H35" s="38">
        <v>1</v>
      </c>
      <c r="I35" s="120">
        <v>123</v>
      </c>
      <c r="J35" s="120">
        <v>123</v>
      </c>
      <c r="K35" s="121"/>
    </row>
    <row r="36" spans="1:95" s="70" customFormat="1" ht="30" customHeight="1">
      <c r="A36" s="116" t="s">
        <v>63</v>
      </c>
      <c r="B36" s="117">
        <v>910</v>
      </c>
      <c r="C36" s="118" t="s">
        <v>64</v>
      </c>
      <c r="D36" s="119" t="s">
        <v>135</v>
      </c>
      <c r="E36" s="119" t="s">
        <v>136</v>
      </c>
      <c r="F36" s="116" t="s">
        <v>67</v>
      </c>
      <c r="G36" s="119" t="s">
        <v>68</v>
      </c>
      <c r="H36" s="38">
        <v>1</v>
      </c>
      <c r="I36" s="120">
        <v>93</v>
      </c>
      <c r="J36" s="120">
        <v>93</v>
      </c>
      <c r="K36" s="121"/>
    </row>
    <row r="37" spans="1:95" s="70" customFormat="1" ht="45" customHeight="1">
      <c r="A37" s="116" t="s">
        <v>63</v>
      </c>
      <c r="B37" s="117">
        <v>910</v>
      </c>
      <c r="C37" s="118" t="s">
        <v>64</v>
      </c>
      <c r="D37" s="122" t="s">
        <v>137</v>
      </c>
      <c r="E37" s="119" t="s">
        <v>138</v>
      </c>
      <c r="F37" s="116" t="s">
        <v>67</v>
      </c>
      <c r="G37" s="119" t="s">
        <v>68</v>
      </c>
      <c r="H37" s="38">
        <v>1</v>
      </c>
      <c r="I37" s="120">
        <v>384</v>
      </c>
      <c r="J37" s="120">
        <v>384</v>
      </c>
      <c r="K37" s="121"/>
    </row>
    <row r="38" spans="1:95" s="70" customFormat="1" ht="45" customHeight="1">
      <c r="A38" s="116" t="s">
        <v>63</v>
      </c>
      <c r="B38" s="85">
        <v>910</v>
      </c>
      <c r="C38" s="86" t="s">
        <v>64</v>
      </c>
      <c r="D38" s="87" t="s">
        <v>73</v>
      </c>
      <c r="E38" s="87" t="s">
        <v>74</v>
      </c>
      <c r="F38" s="123" t="s">
        <v>67</v>
      </c>
      <c r="G38" s="87" t="s">
        <v>68</v>
      </c>
      <c r="H38" s="38">
        <v>1</v>
      </c>
      <c r="I38" s="120">
        <v>30</v>
      </c>
      <c r="J38" s="120">
        <v>30</v>
      </c>
      <c r="K38" s="121"/>
    </row>
    <row r="39" spans="1:95" s="70" customFormat="1" ht="30" customHeight="1">
      <c r="A39" s="116" t="s">
        <v>63</v>
      </c>
      <c r="B39" s="85">
        <v>910</v>
      </c>
      <c r="C39" s="86" t="s">
        <v>64</v>
      </c>
      <c r="D39" s="87" t="s">
        <v>75</v>
      </c>
      <c r="E39" s="87" t="s">
        <v>76</v>
      </c>
      <c r="F39" s="123" t="s">
        <v>67</v>
      </c>
      <c r="G39" s="87" t="s">
        <v>68</v>
      </c>
      <c r="H39" s="38">
        <v>1</v>
      </c>
      <c r="I39" s="120">
        <v>31</v>
      </c>
      <c r="J39" s="120">
        <v>31</v>
      </c>
      <c r="K39" s="121"/>
    </row>
    <row r="40" spans="1:95" s="70" customFormat="1" ht="30" customHeight="1">
      <c r="A40" s="116" t="s">
        <v>63</v>
      </c>
      <c r="B40" s="117">
        <v>910</v>
      </c>
      <c r="C40" s="118" t="s">
        <v>64</v>
      </c>
      <c r="D40" s="119" t="s">
        <v>139</v>
      </c>
      <c r="E40" s="119" t="s">
        <v>140</v>
      </c>
      <c r="F40" s="116" t="s">
        <v>67</v>
      </c>
      <c r="G40" s="119" t="s">
        <v>68</v>
      </c>
      <c r="H40" s="38">
        <v>1</v>
      </c>
      <c r="I40" s="120">
        <v>20</v>
      </c>
      <c r="J40" s="120">
        <v>20</v>
      </c>
      <c r="K40" s="121"/>
    </row>
    <row r="41" spans="1:95" s="70" customFormat="1" ht="30" customHeight="1">
      <c r="A41" s="116" t="s">
        <v>63</v>
      </c>
      <c r="B41" s="117">
        <v>910</v>
      </c>
      <c r="C41" s="118" t="s">
        <v>64</v>
      </c>
      <c r="D41" s="119" t="s">
        <v>69</v>
      </c>
      <c r="E41" s="119" t="s">
        <v>70</v>
      </c>
      <c r="F41" s="116" t="s">
        <v>67</v>
      </c>
      <c r="G41" s="119" t="s">
        <v>68</v>
      </c>
      <c r="H41" s="38">
        <v>1</v>
      </c>
      <c r="I41" s="120">
        <v>371</v>
      </c>
      <c r="J41" s="120">
        <v>371</v>
      </c>
      <c r="K41" s="121"/>
    </row>
    <row r="42" spans="1:95" ht="30" customHeight="1">
      <c r="A42" s="116" t="s">
        <v>63</v>
      </c>
      <c r="B42" s="117">
        <v>980</v>
      </c>
      <c r="C42" s="118" t="s">
        <v>64</v>
      </c>
      <c r="D42" s="119" t="s">
        <v>95</v>
      </c>
      <c r="E42" s="119" t="s">
        <v>96</v>
      </c>
      <c r="F42" s="116" t="s">
        <v>67</v>
      </c>
      <c r="G42" s="119" t="s">
        <v>68</v>
      </c>
      <c r="H42" s="38">
        <v>1</v>
      </c>
      <c r="I42" s="120">
        <v>424</v>
      </c>
      <c r="J42" s="120">
        <v>424</v>
      </c>
      <c r="K42" s="121" t="s">
        <v>97</v>
      </c>
      <c r="CQ42" s="43"/>
    </row>
    <row r="43" spans="1:95" s="80" customFormat="1">
      <c r="A43" s="6"/>
      <c r="B43" s="41"/>
      <c r="C43" s="41"/>
      <c r="D43" s="41"/>
      <c r="E43" s="41"/>
      <c r="F43" s="95"/>
      <c r="G43" s="41"/>
      <c r="H43" s="95"/>
      <c r="I43" s="43"/>
      <c r="J43" s="43"/>
      <c r="K43" s="43"/>
    </row>
    <row r="44" spans="1:95" s="80" customFormat="1" ht="16.5">
      <c r="A44" s="91">
        <v>1</v>
      </c>
      <c r="B44" s="92" t="s">
        <v>114</v>
      </c>
      <c r="C44" s="93"/>
      <c r="D44" s="93"/>
      <c r="E44" s="94"/>
      <c r="F44" s="93"/>
      <c r="G44" s="94"/>
      <c r="H44" s="93"/>
      <c r="I44" s="93"/>
    </row>
    <row r="45" spans="1:95">
      <c r="A45" s="91">
        <v>2</v>
      </c>
      <c r="B45" s="92" t="s">
        <v>115</v>
      </c>
      <c r="C45" s="93"/>
      <c r="D45" s="93"/>
      <c r="E45" s="94"/>
      <c r="F45" s="93"/>
      <c r="G45" s="94"/>
      <c r="H45" s="93"/>
      <c r="I45" s="93"/>
      <c r="J45" s="80"/>
      <c r="K45" s="80"/>
    </row>
    <row r="46" spans="1:95">
      <c r="A46" s="91">
        <v>3</v>
      </c>
      <c r="B46" s="92" t="s">
        <v>116</v>
      </c>
    </row>
    <row r="47" spans="1:95" ht="18.75" customHeight="1">
      <c r="C47" s="96"/>
      <c r="D47" s="96"/>
      <c r="E47" s="97"/>
      <c r="F47" s="97"/>
      <c r="G47" s="97"/>
      <c r="H47" s="97"/>
      <c r="I47" s="98" t="s">
        <v>117</v>
      </c>
    </row>
  </sheetData>
  <autoFilter ref="A16:CP28"/>
  <mergeCells count="18">
    <mergeCell ref="I32:J32"/>
    <mergeCell ref="K32:K33"/>
    <mergeCell ref="A32:A33"/>
    <mergeCell ref="B32:B33"/>
    <mergeCell ref="C32:C33"/>
    <mergeCell ref="D32:E32"/>
    <mergeCell ref="F32:G32"/>
    <mergeCell ref="H32:H33"/>
    <mergeCell ref="A7:K7"/>
    <mergeCell ref="A9:K9"/>
    <mergeCell ref="A11:K11"/>
    <mergeCell ref="A14:A15"/>
    <mergeCell ref="B14:C14"/>
    <mergeCell ref="D14:E14"/>
    <mergeCell ref="F14:G14"/>
    <mergeCell ref="H14:H15"/>
    <mergeCell ref="I14:J14"/>
    <mergeCell ref="K14:K15"/>
  </mergeCells>
  <conditionalFormatting sqref="B24 K17:K31 A25:G26 A17:E20 H17:H31 F17:G24 C21:E24 B27:E31 A21:A24 A27:A30 H35:H42">
    <cfRule type="cellIs" dxfId="5" priority="2" operator="equal">
      <formula>"посещение по неотложной помощи"</formula>
    </cfRule>
  </conditionalFormatting>
  <conditionalFormatting sqref="C47:I47">
    <cfRule type="cellIs" dxfId="4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5" fitToHeight="50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zoomScale="75" zoomScaleNormal="75" workbookViewId="0">
      <pane ySplit="16" topLeftCell="A110" activePane="bottomLeft" state="frozen"/>
      <selection activeCell="A63" sqref="A63:XFD63"/>
      <selection pane="bottomLeft" activeCell="K2" sqref="K1:K3"/>
    </sheetView>
  </sheetViews>
  <sheetFormatPr defaultColWidth="8.7109375" defaultRowHeight="18.75"/>
  <cols>
    <col min="1" max="1" width="20.85546875" style="6" customWidth="1"/>
    <col min="2" max="2" width="17.5703125" style="41" customWidth="1"/>
    <col min="3" max="3" width="21.85546875" style="41" customWidth="1"/>
    <col min="4" max="4" width="18.7109375" style="41" customWidth="1"/>
    <col min="5" max="5" width="41.140625" style="41" customWidth="1"/>
    <col min="6" max="6" width="11.7109375" style="95" customWidth="1"/>
    <col min="7" max="7" width="38.5703125" style="41" customWidth="1"/>
    <col min="8" max="8" width="11.140625" style="95" customWidth="1"/>
    <col min="9" max="10" width="13.28515625" style="43" customWidth="1"/>
    <col min="11" max="11" width="39.28515625" style="43" customWidth="1"/>
    <col min="12" max="94" width="27.7109375" style="43" customWidth="1"/>
    <col min="95" max="16384" width="8.7109375" style="6"/>
  </cols>
  <sheetData>
    <row r="1" spans="1:94">
      <c r="K1" s="136" t="s">
        <v>410</v>
      </c>
    </row>
    <row r="2" spans="1:94">
      <c r="K2" s="137" t="s">
        <v>407</v>
      </c>
    </row>
    <row r="3" spans="1:94">
      <c r="K3" s="138" t="s">
        <v>408</v>
      </c>
    </row>
    <row r="4" spans="1:94">
      <c r="B4" s="7"/>
      <c r="C4" s="7"/>
      <c r="D4" s="7"/>
      <c r="E4" s="7"/>
      <c r="F4" s="7"/>
      <c r="G4" s="7"/>
      <c r="H4" s="7"/>
      <c r="I4" s="7"/>
      <c r="J4" s="6"/>
      <c r="K4" s="4" t="s">
        <v>0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6"/>
    </row>
    <row r="5" spans="1:94">
      <c r="B5" s="7"/>
      <c r="C5" s="7"/>
      <c r="D5" s="7"/>
      <c r="E5" s="7"/>
      <c r="F5" s="7"/>
      <c r="G5" s="7"/>
      <c r="H5" s="7"/>
      <c r="I5" s="7"/>
      <c r="J5" s="6"/>
      <c r="K5" s="8" t="s">
        <v>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6"/>
    </row>
    <row r="6" spans="1:94" s="10" customFormat="1" ht="18"/>
    <row r="7" spans="1:94" ht="45" customHeight="1">
      <c r="A7" s="11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6"/>
    </row>
    <row r="8" spans="1:94" ht="9" customHeight="1">
      <c r="B8" s="13"/>
      <c r="C8" s="13"/>
      <c r="D8" s="13"/>
      <c r="E8" s="13"/>
      <c r="F8" s="13"/>
      <c r="G8" s="13"/>
      <c r="H8" s="13"/>
      <c r="I8" s="13"/>
      <c r="J8" s="1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6"/>
    </row>
    <row r="9" spans="1:94" ht="45" customHeight="1">
      <c r="A9" s="99" t="s">
        <v>141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6"/>
    </row>
    <row r="10" spans="1:94" s="15" customFormat="1" ht="9" customHeight="1">
      <c r="B10" s="13"/>
      <c r="C10" s="13"/>
      <c r="D10" s="13"/>
      <c r="E10" s="13"/>
      <c r="F10" s="16"/>
      <c r="G10" s="13"/>
      <c r="H10" s="13"/>
    </row>
    <row r="11" spans="1:94" s="15" customFormat="1" ht="45" customHeight="1">
      <c r="A11" s="17" t="s">
        <v>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94" s="15" customFormat="1" ht="9.9499999999999993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94">
      <c r="A13" s="19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</row>
    <row r="14" spans="1:94" ht="36.75" customHeight="1">
      <c r="A14" s="20" t="s">
        <v>6</v>
      </c>
      <c r="B14" s="21" t="s">
        <v>7</v>
      </c>
      <c r="C14" s="22"/>
      <c r="D14" s="21" t="s">
        <v>8</v>
      </c>
      <c r="E14" s="22"/>
      <c r="F14" s="21" t="s">
        <v>9</v>
      </c>
      <c r="G14" s="22"/>
      <c r="H14" s="20" t="s">
        <v>10</v>
      </c>
      <c r="I14" s="23" t="s">
        <v>11</v>
      </c>
      <c r="J14" s="24"/>
      <c r="K14" s="20" t="s">
        <v>12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</row>
    <row r="15" spans="1:94" s="30" customFormat="1" ht="36.75" customHeight="1">
      <c r="A15" s="20"/>
      <c r="B15" s="26" t="s">
        <v>13</v>
      </c>
      <c r="C15" s="27" t="s">
        <v>14</v>
      </c>
      <c r="D15" s="27" t="s">
        <v>15</v>
      </c>
      <c r="E15" s="27" t="s">
        <v>14</v>
      </c>
      <c r="F15" s="27" t="s">
        <v>15</v>
      </c>
      <c r="G15" s="27" t="s">
        <v>14</v>
      </c>
      <c r="H15" s="20"/>
      <c r="I15" s="28" t="s">
        <v>16</v>
      </c>
      <c r="J15" s="28" t="s">
        <v>17</v>
      </c>
      <c r="K15" s="20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s="33" customFormat="1" ht="12.7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</row>
    <row r="17" spans="1:95" s="41" customFormat="1" ht="30" customHeight="1">
      <c r="A17" s="44" t="s">
        <v>142</v>
      </c>
      <c r="B17" s="34">
        <v>41</v>
      </c>
      <c r="C17" s="35" t="s">
        <v>143</v>
      </c>
      <c r="D17" s="124" t="s">
        <v>144</v>
      </c>
      <c r="E17" s="101" t="s">
        <v>145</v>
      </c>
      <c r="F17" s="38">
        <v>700</v>
      </c>
      <c r="G17" s="35" t="s">
        <v>22</v>
      </c>
      <c r="H17" s="38">
        <v>1</v>
      </c>
      <c r="I17" s="46">
        <f>807*2+196</f>
        <v>1810</v>
      </c>
      <c r="J17" s="46">
        <v>0</v>
      </c>
      <c r="K17" s="102" t="s">
        <v>146</v>
      </c>
    </row>
    <row r="18" spans="1:95" s="41" customFormat="1" ht="30" customHeight="1">
      <c r="A18" s="44">
        <v>181</v>
      </c>
      <c r="B18" s="34">
        <v>41</v>
      </c>
      <c r="C18" s="35" t="s">
        <v>143</v>
      </c>
      <c r="D18" s="124" t="s">
        <v>144</v>
      </c>
      <c r="E18" s="101" t="s">
        <v>145</v>
      </c>
      <c r="F18" s="38">
        <v>700</v>
      </c>
      <c r="G18" s="35" t="s">
        <v>22</v>
      </c>
      <c r="H18" s="38">
        <v>1</v>
      </c>
      <c r="I18" s="46">
        <f>ROUND(I17*1.05,0)</f>
        <v>1901</v>
      </c>
      <c r="J18" s="46">
        <f>ROUND(J17*1.05,0)</f>
        <v>0</v>
      </c>
      <c r="K18" s="102" t="s">
        <v>146</v>
      </c>
    </row>
    <row r="19" spans="1:95" ht="30" customHeight="1">
      <c r="A19" s="34">
        <v>112</v>
      </c>
      <c r="B19" s="44">
        <v>49</v>
      </c>
      <c r="C19" s="35" t="s">
        <v>39</v>
      </c>
      <c r="D19" s="124" t="s">
        <v>147</v>
      </c>
      <c r="E19" s="101" t="s">
        <v>41</v>
      </c>
      <c r="F19" s="45">
        <v>700</v>
      </c>
      <c r="G19" s="35" t="s">
        <v>22</v>
      </c>
      <c r="H19" s="38">
        <v>1</v>
      </c>
      <c r="I19" s="39">
        <v>0</v>
      </c>
      <c r="J19" s="39">
        <f>727*2+196</f>
        <v>1650</v>
      </c>
      <c r="K19" s="102" t="s">
        <v>146</v>
      </c>
    </row>
    <row r="20" spans="1:95">
      <c r="A20" s="49"/>
      <c r="B20" s="50"/>
      <c r="C20" s="51"/>
      <c r="D20" s="125"/>
      <c r="E20" s="104"/>
      <c r="F20" s="54"/>
      <c r="G20" s="51"/>
      <c r="H20" s="55"/>
      <c r="I20" s="57"/>
      <c r="J20" s="57"/>
      <c r="K20" s="105"/>
    </row>
    <row r="21" spans="1:95" s="41" customFormat="1" ht="15.75">
      <c r="A21" s="59" t="s">
        <v>54</v>
      </c>
      <c r="B21" s="49"/>
      <c r="C21" s="51"/>
      <c r="D21" s="103"/>
      <c r="E21" s="104"/>
      <c r="F21" s="54"/>
      <c r="G21" s="51"/>
      <c r="H21" s="55"/>
      <c r="I21" s="57"/>
      <c r="J21" s="57"/>
      <c r="K21" s="105"/>
    </row>
    <row r="22" spans="1:95" s="41" customFormat="1" ht="48.75" customHeight="1">
      <c r="A22" s="106" t="s">
        <v>55</v>
      </c>
      <c r="B22" s="126" t="s">
        <v>56</v>
      </c>
      <c r="C22" s="126" t="s">
        <v>57</v>
      </c>
      <c r="D22" s="127" t="s">
        <v>8</v>
      </c>
      <c r="E22" s="127"/>
      <c r="F22" s="127" t="s">
        <v>58</v>
      </c>
      <c r="G22" s="127"/>
      <c r="H22" s="20" t="s">
        <v>10</v>
      </c>
      <c r="I22" s="112" t="s">
        <v>59</v>
      </c>
      <c r="J22" s="112"/>
      <c r="K22" s="112" t="s">
        <v>12</v>
      </c>
    </row>
    <row r="23" spans="1:95" s="41" customFormat="1" ht="48.75" customHeight="1">
      <c r="A23" s="106"/>
      <c r="B23" s="126"/>
      <c r="C23" s="126"/>
      <c r="D23" s="114" t="s">
        <v>60</v>
      </c>
      <c r="E23" s="115" t="s">
        <v>61</v>
      </c>
      <c r="F23" s="114" t="s">
        <v>60</v>
      </c>
      <c r="G23" s="115" t="s">
        <v>62</v>
      </c>
      <c r="H23" s="20"/>
      <c r="I23" s="28" t="s">
        <v>16</v>
      </c>
      <c r="J23" s="28" t="s">
        <v>17</v>
      </c>
      <c r="K23" s="112"/>
    </row>
    <row r="24" spans="1:95" s="41" customFormat="1" ht="14.25">
      <c r="A24" s="128">
        <v>1</v>
      </c>
      <c r="B24" s="128">
        <v>2</v>
      </c>
      <c r="C24" s="128">
        <v>3</v>
      </c>
      <c r="D24" s="128">
        <v>4</v>
      </c>
      <c r="E24" s="128">
        <v>5</v>
      </c>
      <c r="F24" s="128">
        <v>6</v>
      </c>
      <c r="G24" s="128">
        <v>7</v>
      </c>
      <c r="H24" s="128">
        <v>8</v>
      </c>
      <c r="I24" s="128">
        <v>9</v>
      </c>
      <c r="J24" s="128">
        <v>10</v>
      </c>
      <c r="K24" s="128">
        <v>11</v>
      </c>
    </row>
    <row r="25" spans="1:95" ht="30" customHeight="1">
      <c r="A25" s="116" t="s">
        <v>63</v>
      </c>
      <c r="B25" s="129" t="s">
        <v>148</v>
      </c>
      <c r="C25" s="130" t="s">
        <v>64</v>
      </c>
      <c r="D25" s="131" t="s">
        <v>149</v>
      </c>
      <c r="E25" s="119" t="s">
        <v>150</v>
      </c>
      <c r="F25" s="116" t="s">
        <v>67</v>
      </c>
      <c r="G25" s="119" t="s">
        <v>68</v>
      </c>
      <c r="H25" s="38">
        <v>1</v>
      </c>
      <c r="I25" s="132">
        <v>814</v>
      </c>
      <c r="J25" s="132">
        <v>814</v>
      </c>
      <c r="K25" s="132"/>
      <c r="CQ25" s="43"/>
    </row>
    <row r="26" spans="1:95" ht="30" customHeight="1">
      <c r="A26" s="116" t="s">
        <v>63</v>
      </c>
      <c r="B26" s="129" t="s">
        <v>151</v>
      </c>
      <c r="C26" s="130" t="s">
        <v>64</v>
      </c>
      <c r="D26" s="131" t="s">
        <v>152</v>
      </c>
      <c r="E26" s="119" t="s">
        <v>153</v>
      </c>
      <c r="F26" s="116" t="s">
        <v>67</v>
      </c>
      <c r="G26" s="119" t="s">
        <v>68</v>
      </c>
      <c r="H26" s="38">
        <v>1</v>
      </c>
      <c r="I26" s="132">
        <v>1211</v>
      </c>
      <c r="J26" s="132">
        <v>1211</v>
      </c>
      <c r="K26" s="132"/>
      <c r="CQ26" s="43"/>
    </row>
    <row r="27" spans="1:95" s="41" customFormat="1" ht="30" customHeight="1">
      <c r="A27" s="116" t="s">
        <v>63</v>
      </c>
      <c r="B27" s="117">
        <v>999</v>
      </c>
      <c r="C27" s="118" t="s">
        <v>64</v>
      </c>
      <c r="D27" s="119" t="s">
        <v>154</v>
      </c>
      <c r="E27" s="119" t="s">
        <v>155</v>
      </c>
      <c r="F27" s="116" t="s">
        <v>67</v>
      </c>
      <c r="G27" s="119" t="s">
        <v>68</v>
      </c>
      <c r="H27" s="38">
        <v>1</v>
      </c>
      <c r="I27" s="133">
        <v>487</v>
      </c>
      <c r="J27" s="133">
        <v>487</v>
      </c>
      <c r="K27" s="132"/>
    </row>
    <row r="28" spans="1:95" s="41" customFormat="1" ht="30" customHeight="1">
      <c r="A28" s="116" t="s">
        <v>63</v>
      </c>
      <c r="B28" s="117">
        <v>999</v>
      </c>
      <c r="C28" s="118" t="s">
        <v>64</v>
      </c>
      <c r="D28" s="119" t="s">
        <v>156</v>
      </c>
      <c r="E28" s="119" t="s">
        <v>157</v>
      </c>
      <c r="F28" s="116" t="s">
        <v>67</v>
      </c>
      <c r="G28" s="119" t="s">
        <v>68</v>
      </c>
      <c r="H28" s="38">
        <v>1</v>
      </c>
      <c r="I28" s="133">
        <v>487</v>
      </c>
      <c r="J28" s="133">
        <v>487</v>
      </c>
      <c r="K28" s="132"/>
    </row>
    <row r="29" spans="1:95" s="41" customFormat="1" ht="30" customHeight="1">
      <c r="A29" s="116" t="s">
        <v>63</v>
      </c>
      <c r="B29" s="117">
        <v>999</v>
      </c>
      <c r="C29" s="118" t="s">
        <v>64</v>
      </c>
      <c r="D29" s="119" t="s">
        <v>158</v>
      </c>
      <c r="E29" s="119" t="s">
        <v>159</v>
      </c>
      <c r="F29" s="116" t="s">
        <v>67</v>
      </c>
      <c r="G29" s="119" t="s">
        <v>68</v>
      </c>
      <c r="H29" s="38">
        <v>1</v>
      </c>
      <c r="I29" s="133">
        <v>487</v>
      </c>
      <c r="J29" s="133">
        <v>487</v>
      </c>
      <c r="K29" s="132"/>
    </row>
    <row r="30" spans="1:95" s="47" customFormat="1" ht="30" customHeight="1">
      <c r="A30" s="116" t="s">
        <v>63</v>
      </c>
      <c r="B30" s="117">
        <v>999</v>
      </c>
      <c r="C30" s="118" t="s">
        <v>64</v>
      </c>
      <c r="D30" s="119" t="s">
        <v>160</v>
      </c>
      <c r="E30" s="119" t="s">
        <v>161</v>
      </c>
      <c r="F30" s="116" t="s">
        <v>67</v>
      </c>
      <c r="G30" s="119" t="s">
        <v>68</v>
      </c>
      <c r="H30" s="38">
        <v>1</v>
      </c>
      <c r="I30" s="133">
        <v>1510</v>
      </c>
      <c r="J30" s="133">
        <v>1510</v>
      </c>
      <c r="K30" s="132"/>
    </row>
    <row r="31" spans="1:95" s="48" customFormat="1" ht="30" customHeight="1">
      <c r="A31" s="116" t="s">
        <v>63</v>
      </c>
      <c r="B31" s="117">
        <v>999</v>
      </c>
      <c r="C31" s="118" t="s">
        <v>64</v>
      </c>
      <c r="D31" s="119" t="s">
        <v>162</v>
      </c>
      <c r="E31" s="119" t="s">
        <v>163</v>
      </c>
      <c r="F31" s="116" t="s">
        <v>67</v>
      </c>
      <c r="G31" s="119" t="s">
        <v>68</v>
      </c>
      <c r="H31" s="38">
        <v>1</v>
      </c>
      <c r="I31" s="133">
        <v>638</v>
      </c>
      <c r="J31" s="133">
        <v>638</v>
      </c>
      <c r="K31" s="132"/>
    </row>
    <row r="32" spans="1:95" s="48" customFormat="1" ht="30" customHeight="1">
      <c r="A32" s="116" t="s">
        <v>63</v>
      </c>
      <c r="B32" s="116" t="s">
        <v>164</v>
      </c>
      <c r="C32" s="118" t="s">
        <v>64</v>
      </c>
      <c r="D32" s="119" t="s">
        <v>165</v>
      </c>
      <c r="E32" s="119" t="s">
        <v>166</v>
      </c>
      <c r="F32" s="116" t="s">
        <v>67</v>
      </c>
      <c r="G32" s="119" t="s">
        <v>68</v>
      </c>
      <c r="H32" s="38">
        <v>1</v>
      </c>
      <c r="I32" s="133">
        <v>638</v>
      </c>
      <c r="J32" s="133">
        <v>638</v>
      </c>
      <c r="K32" s="132"/>
    </row>
    <row r="33" spans="1:95" s="66" customFormat="1" ht="30" customHeight="1">
      <c r="A33" s="116" t="s">
        <v>63</v>
      </c>
      <c r="B33" s="134">
        <v>216</v>
      </c>
      <c r="C33" s="135" t="s">
        <v>64</v>
      </c>
      <c r="D33" s="131" t="s">
        <v>167</v>
      </c>
      <c r="E33" s="131" t="s">
        <v>168</v>
      </c>
      <c r="F33" s="116" t="s">
        <v>67</v>
      </c>
      <c r="G33" s="119" t="s">
        <v>68</v>
      </c>
      <c r="H33" s="38">
        <v>1</v>
      </c>
      <c r="I33" s="133">
        <v>514</v>
      </c>
      <c r="J33" s="133">
        <v>514</v>
      </c>
      <c r="K33" s="132"/>
    </row>
    <row r="34" spans="1:95" s="70" customFormat="1" ht="45" customHeight="1">
      <c r="A34" s="116" t="s">
        <v>63</v>
      </c>
      <c r="B34" s="117">
        <v>999</v>
      </c>
      <c r="C34" s="118" t="s">
        <v>64</v>
      </c>
      <c r="D34" s="119" t="s">
        <v>169</v>
      </c>
      <c r="E34" s="119" t="s">
        <v>170</v>
      </c>
      <c r="F34" s="116" t="s">
        <v>67</v>
      </c>
      <c r="G34" s="119" t="s">
        <v>68</v>
      </c>
      <c r="H34" s="38">
        <v>1</v>
      </c>
      <c r="I34" s="133">
        <v>487</v>
      </c>
      <c r="J34" s="133">
        <v>487</v>
      </c>
      <c r="K34" s="132"/>
    </row>
    <row r="35" spans="1:95" s="70" customFormat="1" ht="30" customHeight="1">
      <c r="A35" s="116" t="s">
        <v>63</v>
      </c>
      <c r="B35" s="117">
        <v>999</v>
      </c>
      <c r="C35" s="118" t="s">
        <v>64</v>
      </c>
      <c r="D35" s="119" t="s">
        <v>171</v>
      </c>
      <c r="E35" s="119" t="s">
        <v>172</v>
      </c>
      <c r="F35" s="116" t="s">
        <v>67</v>
      </c>
      <c r="G35" s="119" t="s">
        <v>68</v>
      </c>
      <c r="H35" s="38">
        <v>1</v>
      </c>
      <c r="I35" s="133">
        <v>487</v>
      </c>
      <c r="J35" s="133">
        <v>487</v>
      </c>
      <c r="K35" s="132"/>
    </row>
    <row r="36" spans="1:95" s="70" customFormat="1" ht="30" customHeight="1">
      <c r="A36" s="116" t="s">
        <v>63</v>
      </c>
      <c r="B36" s="117">
        <v>999</v>
      </c>
      <c r="C36" s="118" t="s">
        <v>64</v>
      </c>
      <c r="D36" s="119" t="s">
        <v>173</v>
      </c>
      <c r="E36" s="119" t="s">
        <v>174</v>
      </c>
      <c r="F36" s="116" t="s">
        <v>67</v>
      </c>
      <c r="G36" s="119" t="s">
        <v>68</v>
      </c>
      <c r="H36" s="38">
        <v>1</v>
      </c>
      <c r="I36" s="133">
        <v>342</v>
      </c>
      <c r="J36" s="133">
        <v>342</v>
      </c>
      <c r="K36" s="132"/>
    </row>
    <row r="37" spans="1:95" s="70" customFormat="1" ht="30" customHeight="1">
      <c r="A37" s="116" t="s">
        <v>63</v>
      </c>
      <c r="B37" s="117">
        <v>999</v>
      </c>
      <c r="C37" s="118" t="s">
        <v>64</v>
      </c>
      <c r="D37" s="119" t="s">
        <v>175</v>
      </c>
      <c r="E37" s="119" t="s">
        <v>176</v>
      </c>
      <c r="F37" s="116" t="s">
        <v>67</v>
      </c>
      <c r="G37" s="119" t="s">
        <v>68</v>
      </c>
      <c r="H37" s="38">
        <v>1</v>
      </c>
      <c r="I37" s="133">
        <v>487</v>
      </c>
      <c r="J37" s="133">
        <v>487</v>
      </c>
      <c r="K37" s="132"/>
    </row>
    <row r="38" spans="1:95" s="70" customFormat="1" ht="30" customHeight="1">
      <c r="A38" s="116" t="s">
        <v>63</v>
      </c>
      <c r="B38" s="117">
        <v>999</v>
      </c>
      <c r="C38" s="118" t="s">
        <v>64</v>
      </c>
      <c r="D38" s="119" t="s">
        <v>177</v>
      </c>
      <c r="E38" s="119" t="s">
        <v>178</v>
      </c>
      <c r="F38" s="116" t="s">
        <v>67</v>
      </c>
      <c r="G38" s="119" t="s">
        <v>68</v>
      </c>
      <c r="H38" s="38">
        <v>1</v>
      </c>
      <c r="I38" s="120">
        <v>487</v>
      </c>
      <c r="J38" s="120">
        <v>487</v>
      </c>
      <c r="K38" s="132"/>
    </row>
    <row r="39" spans="1:95" s="70" customFormat="1" ht="30" customHeight="1">
      <c r="A39" s="116" t="s">
        <v>63</v>
      </c>
      <c r="B39" s="117">
        <v>990</v>
      </c>
      <c r="C39" s="118" t="s">
        <v>64</v>
      </c>
      <c r="D39" s="119" t="s">
        <v>179</v>
      </c>
      <c r="E39" s="119" t="s">
        <v>180</v>
      </c>
      <c r="F39" s="116" t="s">
        <v>67</v>
      </c>
      <c r="G39" s="119" t="s">
        <v>68</v>
      </c>
      <c r="H39" s="38">
        <v>1</v>
      </c>
      <c r="I39" s="120">
        <v>279</v>
      </c>
      <c r="J39" s="120">
        <v>279</v>
      </c>
      <c r="K39" s="132"/>
    </row>
    <row r="40" spans="1:95" s="70" customFormat="1" ht="30" customHeight="1">
      <c r="A40" s="116" t="s">
        <v>63</v>
      </c>
      <c r="B40" s="117">
        <v>990</v>
      </c>
      <c r="C40" s="118" t="s">
        <v>64</v>
      </c>
      <c r="D40" s="119" t="s">
        <v>181</v>
      </c>
      <c r="E40" s="119" t="s">
        <v>182</v>
      </c>
      <c r="F40" s="116" t="s">
        <v>67</v>
      </c>
      <c r="G40" s="119" t="s">
        <v>68</v>
      </c>
      <c r="H40" s="38">
        <v>1</v>
      </c>
      <c r="I40" s="120">
        <v>558</v>
      </c>
      <c r="J40" s="120">
        <v>558</v>
      </c>
      <c r="K40" s="132"/>
    </row>
    <row r="41" spans="1:95" s="70" customFormat="1" ht="30" customHeight="1">
      <c r="A41" s="116" t="s">
        <v>63</v>
      </c>
      <c r="B41" s="117">
        <v>990</v>
      </c>
      <c r="C41" s="118" t="s">
        <v>64</v>
      </c>
      <c r="D41" s="119" t="s">
        <v>183</v>
      </c>
      <c r="E41" s="119" t="s">
        <v>184</v>
      </c>
      <c r="F41" s="116" t="s">
        <v>67</v>
      </c>
      <c r="G41" s="119" t="s">
        <v>68</v>
      </c>
      <c r="H41" s="38">
        <v>1</v>
      </c>
      <c r="I41" s="120">
        <v>558</v>
      </c>
      <c r="J41" s="120">
        <v>558</v>
      </c>
      <c r="K41" s="132"/>
    </row>
    <row r="42" spans="1:95" ht="30" customHeight="1">
      <c r="A42" s="116" t="s">
        <v>63</v>
      </c>
      <c r="B42" s="117">
        <v>990</v>
      </c>
      <c r="C42" s="118" t="s">
        <v>64</v>
      </c>
      <c r="D42" s="119" t="s">
        <v>185</v>
      </c>
      <c r="E42" s="119" t="s">
        <v>186</v>
      </c>
      <c r="F42" s="116" t="s">
        <v>67</v>
      </c>
      <c r="G42" s="119" t="s">
        <v>68</v>
      </c>
      <c r="H42" s="38">
        <v>1</v>
      </c>
      <c r="I42" s="120">
        <v>418</v>
      </c>
      <c r="J42" s="120">
        <v>418</v>
      </c>
      <c r="K42" s="132"/>
      <c r="CQ42" s="43"/>
    </row>
    <row r="43" spans="1:95" s="80" customFormat="1" ht="30" customHeight="1">
      <c r="A43" s="116" t="s">
        <v>63</v>
      </c>
      <c r="B43" s="117">
        <v>990</v>
      </c>
      <c r="C43" s="118" t="s">
        <v>64</v>
      </c>
      <c r="D43" s="119" t="s">
        <v>187</v>
      </c>
      <c r="E43" s="119" t="s">
        <v>188</v>
      </c>
      <c r="F43" s="116" t="s">
        <v>67</v>
      </c>
      <c r="G43" s="119" t="s">
        <v>68</v>
      </c>
      <c r="H43" s="38">
        <v>1</v>
      </c>
      <c r="I43" s="120">
        <v>279</v>
      </c>
      <c r="J43" s="120">
        <v>279</v>
      </c>
      <c r="K43" s="132"/>
    </row>
    <row r="44" spans="1:95" s="80" customFormat="1" ht="30" customHeight="1">
      <c r="A44" s="116" t="s">
        <v>63</v>
      </c>
      <c r="B44" s="117">
        <v>990</v>
      </c>
      <c r="C44" s="118" t="s">
        <v>64</v>
      </c>
      <c r="D44" s="119" t="s">
        <v>189</v>
      </c>
      <c r="E44" s="119" t="s">
        <v>190</v>
      </c>
      <c r="F44" s="116" t="s">
        <v>67</v>
      </c>
      <c r="G44" s="119" t="s">
        <v>68</v>
      </c>
      <c r="H44" s="38">
        <v>1</v>
      </c>
      <c r="I44" s="120">
        <v>418</v>
      </c>
      <c r="J44" s="120">
        <v>418</v>
      </c>
      <c r="K44" s="132"/>
    </row>
    <row r="45" spans="1:95" ht="30" customHeight="1">
      <c r="A45" s="116" t="s">
        <v>63</v>
      </c>
      <c r="B45" s="117">
        <v>990</v>
      </c>
      <c r="C45" s="118" t="s">
        <v>64</v>
      </c>
      <c r="D45" s="119" t="s">
        <v>191</v>
      </c>
      <c r="E45" s="119" t="s">
        <v>192</v>
      </c>
      <c r="F45" s="116" t="s">
        <v>67</v>
      </c>
      <c r="G45" s="119" t="s">
        <v>68</v>
      </c>
      <c r="H45" s="38">
        <v>1</v>
      </c>
      <c r="I45" s="120">
        <v>1253</v>
      </c>
      <c r="J45" s="120">
        <v>1253</v>
      </c>
      <c r="K45" s="132"/>
      <c r="CQ45" s="43"/>
    </row>
    <row r="46" spans="1:95" ht="30" customHeight="1">
      <c r="A46" s="116" t="s">
        <v>63</v>
      </c>
      <c r="B46" s="117">
        <v>990</v>
      </c>
      <c r="C46" s="118" t="s">
        <v>64</v>
      </c>
      <c r="D46" s="119" t="s">
        <v>193</v>
      </c>
      <c r="E46" s="119" t="s">
        <v>194</v>
      </c>
      <c r="F46" s="116" t="s">
        <v>67</v>
      </c>
      <c r="G46" s="119" t="s">
        <v>68</v>
      </c>
      <c r="H46" s="38">
        <v>1</v>
      </c>
      <c r="I46" s="120">
        <v>279</v>
      </c>
      <c r="J46" s="120">
        <v>279</v>
      </c>
      <c r="K46" s="132"/>
      <c r="CQ46" s="43"/>
    </row>
    <row r="47" spans="1:95" ht="30" customHeight="1">
      <c r="A47" s="116" t="s">
        <v>63</v>
      </c>
      <c r="B47" s="117">
        <v>990</v>
      </c>
      <c r="C47" s="118" t="s">
        <v>64</v>
      </c>
      <c r="D47" s="119" t="s">
        <v>195</v>
      </c>
      <c r="E47" s="119" t="s">
        <v>196</v>
      </c>
      <c r="F47" s="116" t="s">
        <v>67</v>
      </c>
      <c r="G47" s="119" t="s">
        <v>68</v>
      </c>
      <c r="H47" s="38">
        <v>1</v>
      </c>
      <c r="I47" s="120">
        <v>279</v>
      </c>
      <c r="J47" s="120">
        <v>279</v>
      </c>
      <c r="K47" s="132"/>
      <c r="CQ47" s="43"/>
    </row>
    <row r="48" spans="1:95" ht="30" customHeight="1">
      <c r="A48" s="116" t="s">
        <v>63</v>
      </c>
      <c r="B48" s="117">
        <v>990</v>
      </c>
      <c r="C48" s="118" t="s">
        <v>64</v>
      </c>
      <c r="D48" s="119" t="s">
        <v>197</v>
      </c>
      <c r="E48" s="119" t="s">
        <v>198</v>
      </c>
      <c r="F48" s="116" t="s">
        <v>67</v>
      </c>
      <c r="G48" s="119" t="s">
        <v>68</v>
      </c>
      <c r="H48" s="38">
        <v>1</v>
      </c>
      <c r="I48" s="120">
        <v>558</v>
      </c>
      <c r="J48" s="120">
        <v>558</v>
      </c>
      <c r="K48" s="132"/>
      <c r="CQ48" s="43"/>
    </row>
    <row r="49" spans="1:95" ht="30" customHeight="1">
      <c r="A49" s="116" t="s">
        <v>63</v>
      </c>
      <c r="B49" s="117">
        <v>990</v>
      </c>
      <c r="C49" s="118" t="s">
        <v>64</v>
      </c>
      <c r="D49" s="119" t="s">
        <v>199</v>
      </c>
      <c r="E49" s="119" t="s">
        <v>200</v>
      </c>
      <c r="F49" s="116" t="s">
        <v>67</v>
      </c>
      <c r="G49" s="119" t="s">
        <v>68</v>
      </c>
      <c r="H49" s="38">
        <v>1</v>
      </c>
      <c r="I49" s="120">
        <v>279</v>
      </c>
      <c r="J49" s="120">
        <v>279</v>
      </c>
      <c r="K49" s="132"/>
      <c r="CQ49" s="43"/>
    </row>
    <row r="50" spans="1:95" ht="30" customHeight="1">
      <c r="A50" s="116" t="s">
        <v>63</v>
      </c>
      <c r="B50" s="117">
        <v>990</v>
      </c>
      <c r="C50" s="118" t="s">
        <v>64</v>
      </c>
      <c r="D50" s="119" t="s">
        <v>201</v>
      </c>
      <c r="E50" s="119" t="s">
        <v>202</v>
      </c>
      <c r="F50" s="116" t="s">
        <v>67</v>
      </c>
      <c r="G50" s="119" t="s">
        <v>68</v>
      </c>
      <c r="H50" s="38">
        <v>1</v>
      </c>
      <c r="I50" s="120">
        <v>279</v>
      </c>
      <c r="J50" s="120">
        <v>279</v>
      </c>
      <c r="K50" s="132"/>
      <c r="CQ50" s="43"/>
    </row>
    <row r="51" spans="1:95" ht="30" customHeight="1">
      <c r="A51" s="116" t="s">
        <v>63</v>
      </c>
      <c r="B51" s="117">
        <v>990</v>
      </c>
      <c r="C51" s="118" t="s">
        <v>64</v>
      </c>
      <c r="D51" s="119" t="s">
        <v>102</v>
      </c>
      <c r="E51" s="119" t="s">
        <v>103</v>
      </c>
      <c r="F51" s="116" t="s">
        <v>67</v>
      </c>
      <c r="G51" s="119" t="s">
        <v>68</v>
      </c>
      <c r="H51" s="38">
        <v>1</v>
      </c>
      <c r="I51" s="120">
        <v>535</v>
      </c>
      <c r="J51" s="120">
        <v>535</v>
      </c>
      <c r="K51" s="132"/>
      <c r="CQ51" s="43"/>
    </row>
    <row r="52" spans="1:95" ht="30" customHeight="1">
      <c r="A52" s="116" t="s">
        <v>63</v>
      </c>
      <c r="B52" s="85">
        <v>990</v>
      </c>
      <c r="C52" s="86" t="s">
        <v>64</v>
      </c>
      <c r="D52" s="87" t="s">
        <v>104</v>
      </c>
      <c r="E52" s="87" t="s">
        <v>105</v>
      </c>
      <c r="F52" s="116" t="s">
        <v>67</v>
      </c>
      <c r="G52" s="119" t="s">
        <v>68</v>
      </c>
      <c r="H52" s="38">
        <v>1</v>
      </c>
      <c r="I52" s="88">
        <v>534</v>
      </c>
      <c r="J52" s="88">
        <v>534</v>
      </c>
      <c r="K52" s="132"/>
      <c r="CQ52" s="43"/>
    </row>
    <row r="53" spans="1:95" ht="30" customHeight="1">
      <c r="A53" s="116" t="s">
        <v>63</v>
      </c>
      <c r="B53" s="117">
        <v>990</v>
      </c>
      <c r="C53" s="118" t="s">
        <v>64</v>
      </c>
      <c r="D53" s="119" t="s">
        <v>203</v>
      </c>
      <c r="E53" s="119" t="s">
        <v>204</v>
      </c>
      <c r="F53" s="116" t="s">
        <v>67</v>
      </c>
      <c r="G53" s="119" t="s">
        <v>68</v>
      </c>
      <c r="H53" s="38">
        <v>1</v>
      </c>
      <c r="I53" s="120">
        <v>558</v>
      </c>
      <c r="J53" s="120">
        <v>558</v>
      </c>
      <c r="K53" s="132"/>
      <c r="CQ53" s="43"/>
    </row>
    <row r="54" spans="1:95" ht="30" customHeight="1">
      <c r="A54" s="116" t="s">
        <v>63</v>
      </c>
      <c r="B54" s="117">
        <v>990</v>
      </c>
      <c r="C54" s="118" t="s">
        <v>64</v>
      </c>
      <c r="D54" s="119" t="s">
        <v>205</v>
      </c>
      <c r="E54" s="119" t="s">
        <v>206</v>
      </c>
      <c r="F54" s="116" t="s">
        <v>67</v>
      </c>
      <c r="G54" s="119" t="s">
        <v>68</v>
      </c>
      <c r="H54" s="38">
        <v>1</v>
      </c>
      <c r="I54" s="120">
        <v>279</v>
      </c>
      <c r="J54" s="120">
        <v>279</v>
      </c>
      <c r="K54" s="132"/>
      <c r="CQ54" s="43"/>
    </row>
    <row r="55" spans="1:95" ht="30" customHeight="1">
      <c r="A55" s="116" t="s">
        <v>63</v>
      </c>
      <c r="B55" s="117">
        <v>990</v>
      </c>
      <c r="C55" s="118" t="s">
        <v>64</v>
      </c>
      <c r="D55" s="119" t="s">
        <v>207</v>
      </c>
      <c r="E55" s="119" t="s">
        <v>208</v>
      </c>
      <c r="F55" s="116" t="s">
        <v>67</v>
      </c>
      <c r="G55" s="119" t="s">
        <v>68</v>
      </c>
      <c r="H55" s="38">
        <v>1</v>
      </c>
      <c r="I55" s="120">
        <v>835</v>
      </c>
      <c r="J55" s="120">
        <v>835</v>
      </c>
      <c r="K55" s="132"/>
      <c r="CQ55" s="43"/>
    </row>
    <row r="56" spans="1:95" ht="30" customHeight="1">
      <c r="A56" s="116" t="s">
        <v>63</v>
      </c>
      <c r="B56" s="117">
        <v>990</v>
      </c>
      <c r="C56" s="118" t="s">
        <v>64</v>
      </c>
      <c r="D56" s="119" t="s">
        <v>209</v>
      </c>
      <c r="E56" s="119" t="s">
        <v>210</v>
      </c>
      <c r="F56" s="116" t="s">
        <v>67</v>
      </c>
      <c r="G56" s="119" t="s">
        <v>68</v>
      </c>
      <c r="H56" s="38">
        <v>1</v>
      </c>
      <c r="I56" s="120">
        <v>605</v>
      </c>
      <c r="J56" s="120">
        <v>605</v>
      </c>
      <c r="K56" s="132"/>
      <c r="CQ56" s="43"/>
    </row>
    <row r="57" spans="1:95" ht="30" customHeight="1">
      <c r="A57" s="116" t="s">
        <v>63</v>
      </c>
      <c r="B57" s="85">
        <v>990</v>
      </c>
      <c r="C57" s="86" t="s">
        <v>64</v>
      </c>
      <c r="D57" s="87" t="s">
        <v>211</v>
      </c>
      <c r="E57" s="87" t="s">
        <v>212</v>
      </c>
      <c r="F57" s="116" t="s">
        <v>67</v>
      </c>
      <c r="G57" s="119" t="s">
        <v>68</v>
      </c>
      <c r="H57" s="38">
        <v>1</v>
      </c>
      <c r="I57" s="88">
        <v>600</v>
      </c>
      <c r="J57" s="88">
        <v>600</v>
      </c>
      <c r="K57" s="132"/>
      <c r="CQ57" s="43"/>
    </row>
    <row r="58" spans="1:95" ht="30" customHeight="1">
      <c r="A58" s="116" t="s">
        <v>63</v>
      </c>
      <c r="B58" s="117">
        <v>990</v>
      </c>
      <c r="C58" s="118" t="s">
        <v>64</v>
      </c>
      <c r="D58" s="119" t="s">
        <v>213</v>
      </c>
      <c r="E58" s="119" t="s">
        <v>214</v>
      </c>
      <c r="F58" s="116" t="s">
        <v>67</v>
      </c>
      <c r="G58" s="119" t="s">
        <v>68</v>
      </c>
      <c r="H58" s="38">
        <v>1</v>
      </c>
      <c r="I58" s="120">
        <v>266</v>
      </c>
      <c r="J58" s="120">
        <v>266</v>
      </c>
      <c r="K58" s="132"/>
      <c r="CQ58" s="43"/>
    </row>
    <row r="59" spans="1:95" ht="30" customHeight="1">
      <c r="A59" s="116" t="s">
        <v>63</v>
      </c>
      <c r="B59" s="117">
        <v>910</v>
      </c>
      <c r="C59" s="118" t="s">
        <v>64</v>
      </c>
      <c r="D59" s="119" t="s">
        <v>215</v>
      </c>
      <c r="E59" s="119" t="s">
        <v>216</v>
      </c>
      <c r="F59" s="116" t="s">
        <v>67</v>
      </c>
      <c r="G59" s="119" t="s">
        <v>68</v>
      </c>
      <c r="H59" s="38">
        <v>1</v>
      </c>
      <c r="I59" s="120">
        <v>414</v>
      </c>
      <c r="J59" s="120">
        <v>414</v>
      </c>
      <c r="K59" s="132"/>
      <c r="CQ59" s="43"/>
    </row>
    <row r="60" spans="1:95" ht="30" customHeight="1">
      <c r="A60" s="116" t="s">
        <v>63</v>
      </c>
      <c r="B60" s="117">
        <v>910</v>
      </c>
      <c r="C60" s="118" t="s">
        <v>64</v>
      </c>
      <c r="D60" s="119" t="s">
        <v>217</v>
      </c>
      <c r="E60" s="119" t="s">
        <v>218</v>
      </c>
      <c r="F60" s="116" t="s">
        <v>67</v>
      </c>
      <c r="G60" s="119" t="s">
        <v>68</v>
      </c>
      <c r="H60" s="38">
        <v>1</v>
      </c>
      <c r="I60" s="120">
        <v>314</v>
      </c>
      <c r="J60" s="120">
        <v>314</v>
      </c>
      <c r="K60" s="132"/>
      <c r="CQ60" s="43"/>
    </row>
    <row r="61" spans="1:95" ht="30" customHeight="1">
      <c r="A61" s="116" t="s">
        <v>63</v>
      </c>
      <c r="B61" s="117">
        <v>910</v>
      </c>
      <c r="C61" s="118" t="s">
        <v>64</v>
      </c>
      <c r="D61" s="119" t="s">
        <v>219</v>
      </c>
      <c r="E61" s="119" t="s">
        <v>220</v>
      </c>
      <c r="F61" s="116" t="s">
        <v>67</v>
      </c>
      <c r="G61" s="119" t="s">
        <v>68</v>
      </c>
      <c r="H61" s="38">
        <v>1</v>
      </c>
      <c r="I61" s="120">
        <v>314</v>
      </c>
      <c r="J61" s="120">
        <v>314</v>
      </c>
      <c r="K61" s="132"/>
      <c r="CQ61" s="43"/>
    </row>
    <row r="62" spans="1:95" ht="30" customHeight="1">
      <c r="A62" s="116" t="s">
        <v>63</v>
      </c>
      <c r="B62" s="117">
        <v>910</v>
      </c>
      <c r="C62" s="118" t="s">
        <v>64</v>
      </c>
      <c r="D62" s="119" t="s">
        <v>221</v>
      </c>
      <c r="E62" s="119" t="s">
        <v>222</v>
      </c>
      <c r="F62" s="116" t="s">
        <v>67</v>
      </c>
      <c r="G62" s="119" t="s">
        <v>68</v>
      </c>
      <c r="H62" s="38">
        <v>1</v>
      </c>
      <c r="I62" s="120">
        <v>20</v>
      </c>
      <c r="J62" s="120">
        <v>20</v>
      </c>
      <c r="K62" s="132"/>
      <c r="CQ62" s="43"/>
    </row>
    <row r="63" spans="1:95" ht="30" customHeight="1">
      <c r="A63" s="116" t="s">
        <v>63</v>
      </c>
      <c r="B63" s="117">
        <v>910</v>
      </c>
      <c r="C63" s="118" t="s">
        <v>64</v>
      </c>
      <c r="D63" s="119" t="s">
        <v>223</v>
      </c>
      <c r="E63" s="119" t="s">
        <v>224</v>
      </c>
      <c r="F63" s="116" t="s">
        <v>67</v>
      </c>
      <c r="G63" s="119" t="s">
        <v>68</v>
      </c>
      <c r="H63" s="38">
        <v>1</v>
      </c>
      <c r="I63" s="120">
        <v>30</v>
      </c>
      <c r="J63" s="120">
        <v>30</v>
      </c>
      <c r="K63" s="132"/>
      <c r="CQ63" s="43"/>
    </row>
    <row r="64" spans="1:95" ht="30" customHeight="1">
      <c r="A64" s="116" t="s">
        <v>63</v>
      </c>
      <c r="B64" s="117">
        <v>910</v>
      </c>
      <c r="C64" s="118" t="s">
        <v>64</v>
      </c>
      <c r="D64" s="119" t="s">
        <v>225</v>
      </c>
      <c r="E64" s="119" t="s">
        <v>226</v>
      </c>
      <c r="F64" s="116" t="s">
        <v>67</v>
      </c>
      <c r="G64" s="119" t="s">
        <v>68</v>
      </c>
      <c r="H64" s="38">
        <v>1</v>
      </c>
      <c r="I64" s="120">
        <v>18</v>
      </c>
      <c r="J64" s="120">
        <v>18</v>
      </c>
      <c r="K64" s="132"/>
      <c r="CQ64" s="43"/>
    </row>
    <row r="65" spans="1:95" ht="30" customHeight="1">
      <c r="A65" s="116" t="s">
        <v>63</v>
      </c>
      <c r="B65" s="117">
        <v>910</v>
      </c>
      <c r="C65" s="118" t="s">
        <v>64</v>
      </c>
      <c r="D65" s="119" t="s">
        <v>227</v>
      </c>
      <c r="E65" s="119" t="s">
        <v>228</v>
      </c>
      <c r="F65" s="116" t="s">
        <v>67</v>
      </c>
      <c r="G65" s="119" t="s">
        <v>68</v>
      </c>
      <c r="H65" s="38">
        <v>1</v>
      </c>
      <c r="I65" s="120">
        <v>38</v>
      </c>
      <c r="J65" s="120">
        <v>38</v>
      </c>
      <c r="K65" s="132"/>
      <c r="CQ65" s="43"/>
    </row>
    <row r="66" spans="1:95" ht="30" customHeight="1">
      <c r="A66" s="116" t="s">
        <v>63</v>
      </c>
      <c r="B66" s="117">
        <v>910</v>
      </c>
      <c r="C66" s="118" t="s">
        <v>64</v>
      </c>
      <c r="D66" s="119" t="s">
        <v>139</v>
      </c>
      <c r="E66" s="119" t="s">
        <v>140</v>
      </c>
      <c r="F66" s="116" t="s">
        <v>67</v>
      </c>
      <c r="G66" s="119" t="s">
        <v>68</v>
      </c>
      <c r="H66" s="38">
        <v>1</v>
      </c>
      <c r="I66" s="120">
        <v>20</v>
      </c>
      <c r="J66" s="120">
        <v>20</v>
      </c>
      <c r="K66" s="132"/>
      <c r="CQ66" s="43"/>
    </row>
    <row r="67" spans="1:95" ht="30" customHeight="1">
      <c r="A67" s="116" t="s">
        <v>63</v>
      </c>
      <c r="B67" s="117">
        <v>910</v>
      </c>
      <c r="C67" s="118" t="s">
        <v>64</v>
      </c>
      <c r="D67" s="119" t="s">
        <v>229</v>
      </c>
      <c r="E67" s="119" t="s">
        <v>230</v>
      </c>
      <c r="F67" s="116" t="s">
        <v>67</v>
      </c>
      <c r="G67" s="119" t="s">
        <v>68</v>
      </c>
      <c r="H67" s="38">
        <v>1</v>
      </c>
      <c r="I67" s="120">
        <v>32</v>
      </c>
      <c r="J67" s="120">
        <v>32</v>
      </c>
      <c r="K67" s="132"/>
      <c r="CQ67" s="43"/>
    </row>
    <row r="68" spans="1:95" ht="30" customHeight="1">
      <c r="A68" s="116" t="s">
        <v>63</v>
      </c>
      <c r="B68" s="117">
        <v>910</v>
      </c>
      <c r="C68" s="118" t="s">
        <v>64</v>
      </c>
      <c r="D68" s="119" t="s">
        <v>231</v>
      </c>
      <c r="E68" s="119" t="s">
        <v>232</v>
      </c>
      <c r="F68" s="116" t="s">
        <v>67</v>
      </c>
      <c r="G68" s="119" t="s">
        <v>68</v>
      </c>
      <c r="H68" s="38">
        <v>1</v>
      </c>
      <c r="I68" s="120">
        <v>25</v>
      </c>
      <c r="J68" s="120">
        <v>25</v>
      </c>
      <c r="K68" s="132"/>
      <c r="CQ68" s="43"/>
    </row>
    <row r="69" spans="1:95" ht="30" customHeight="1">
      <c r="A69" s="116" t="s">
        <v>63</v>
      </c>
      <c r="B69" s="117">
        <v>910</v>
      </c>
      <c r="C69" s="118" t="s">
        <v>64</v>
      </c>
      <c r="D69" s="119" t="s">
        <v>89</v>
      </c>
      <c r="E69" s="119" t="s">
        <v>90</v>
      </c>
      <c r="F69" s="116" t="s">
        <v>67</v>
      </c>
      <c r="G69" s="119" t="s">
        <v>68</v>
      </c>
      <c r="H69" s="38">
        <v>1</v>
      </c>
      <c r="I69" s="120">
        <v>28</v>
      </c>
      <c r="J69" s="120">
        <v>28</v>
      </c>
      <c r="K69" s="132"/>
      <c r="CQ69" s="43"/>
    </row>
    <row r="70" spans="1:95" ht="30" customHeight="1">
      <c r="A70" s="116" t="s">
        <v>63</v>
      </c>
      <c r="B70" s="117">
        <v>910</v>
      </c>
      <c r="C70" s="118" t="s">
        <v>64</v>
      </c>
      <c r="D70" s="119" t="s">
        <v>233</v>
      </c>
      <c r="E70" s="119" t="s">
        <v>234</v>
      </c>
      <c r="F70" s="116" t="s">
        <v>67</v>
      </c>
      <c r="G70" s="119" t="s">
        <v>68</v>
      </c>
      <c r="H70" s="38">
        <v>1</v>
      </c>
      <c r="I70" s="120">
        <v>25</v>
      </c>
      <c r="J70" s="120">
        <v>25</v>
      </c>
      <c r="K70" s="132"/>
      <c r="CQ70" s="43"/>
    </row>
    <row r="71" spans="1:95" ht="30" customHeight="1">
      <c r="A71" s="116" t="s">
        <v>63</v>
      </c>
      <c r="B71" s="117">
        <v>910</v>
      </c>
      <c r="C71" s="118" t="s">
        <v>64</v>
      </c>
      <c r="D71" s="119" t="s">
        <v>235</v>
      </c>
      <c r="E71" s="119" t="s">
        <v>236</v>
      </c>
      <c r="F71" s="116" t="s">
        <v>67</v>
      </c>
      <c r="G71" s="119" t="s">
        <v>68</v>
      </c>
      <c r="H71" s="38">
        <v>1</v>
      </c>
      <c r="I71" s="120">
        <v>38</v>
      </c>
      <c r="J71" s="120">
        <v>38</v>
      </c>
      <c r="K71" s="132"/>
      <c r="CQ71" s="43"/>
    </row>
    <row r="72" spans="1:95" ht="30" customHeight="1">
      <c r="A72" s="116" t="s">
        <v>63</v>
      </c>
      <c r="B72" s="117">
        <v>910</v>
      </c>
      <c r="C72" s="118" t="s">
        <v>64</v>
      </c>
      <c r="D72" s="119" t="s">
        <v>237</v>
      </c>
      <c r="E72" s="119" t="s">
        <v>238</v>
      </c>
      <c r="F72" s="116" t="s">
        <v>67</v>
      </c>
      <c r="G72" s="119" t="s">
        <v>68</v>
      </c>
      <c r="H72" s="38">
        <v>1</v>
      </c>
      <c r="I72" s="120">
        <v>38</v>
      </c>
      <c r="J72" s="120">
        <v>38</v>
      </c>
      <c r="K72" s="132"/>
      <c r="CQ72" s="43"/>
    </row>
    <row r="73" spans="1:95" ht="30" customHeight="1">
      <c r="A73" s="116" t="s">
        <v>63</v>
      </c>
      <c r="B73" s="117">
        <v>910</v>
      </c>
      <c r="C73" s="118" t="s">
        <v>64</v>
      </c>
      <c r="D73" s="119" t="s">
        <v>239</v>
      </c>
      <c r="E73" s="119" t="s">
        <v>240</v>
      </c>
      <c r="F73" s="116" t="s">
        <v>67</v>
      </c>
      <c r="G73" s="119" t="s">
        <v>68</v>
      </c>
      <c r="H73" s="38">
        <v>1</v>
      </c>
      <c r="I73" s="120">
        <v>27</v>
      </c>
      <c r="J73" s="120">
        <v>27</v>
      </c>
      <c r="K73" s="132"/>
      <c r="CQ73" s="43"/>
    </row>
    <row r="74" spans="1:95" ht="30" customHeight="1">
      <c r="A74" s="116" t="s">
        <v>63</v>
      </c>
      <c r="B74" s="117">
        <v>910</v>
      </c>
      <c r="C74" s="118" t="s">
        <v>64</v>
      </c>
      <c r="D74" s="119" t="s">
        <v>241</v>
      </c>
      <c r="E74" s="119" t="s">
        <v>242</v>
      </c>
      <c r="F74" s="116" t="s">
        <v>67</v>
      </c>
      <c r="G74" s="119" t="s">
        <v>68</v>
      </c>
      <c r="H74" s="38">
        <v>1</v>
      </c>
      <c r="I74" s="120">
        <v>38</v>
      </c>
      <c r="J74" s="120">
        <v>38</v>
      </c>
      <c r="K74" s="132"/>
      <c r="CQ74" s="43"/>
    </row>
    <row r="75" spans="1:95" ht="30" customHeight="1">
      <c r="A75" s="116" t="s">
        <v>63</v>
      </c>
      <c r="B75" s="117">
        <v>910</v>
      </c>
      <c r="C75" s="118" t="s">
        <v>64</v>
      </c>
      <c r="D75" s="119" t="s">
        <v>243</v>
      </c>
      <c r="E75" s="119" t="s">
        <v>244</v>
      </c>
      <c r="F75" s="116" t="s">
        <v>67</v>
      </c>
      <c r="G75" s="119" t="s">
        <v>68</v>
      </c>
      <c r="H75" s="38">
        <v>1</v>
      </c>
      <c r="I75" s="120">
        <v>88</v>
      </c>
      <c r="J75" s="120">
        <v>88</v>
      </c>
      <c r="K75" s="132"/>
      <c r="CQ75" s="43"/>
    </row>
    <row r="76" spans="1:95" ht="30" customHeight="1">
      <c r="A76" s="116" t="s">
        <v>63</v>
      </c>
      <c r="B76" s="85">
        <v>910</v>
      </c>
      <c r="C76" s="86" t="s">
        <v>64</v>
      </c>
      <c r="D76" s="87" t="s">
        <v>73</v>
      </c>
      <c r="E76" s="87" t="s">
        <v>74</v>
      </c>
      <c r="F76" s="116" t="s">
        <v>67</v>
      </c>
      <c r="G76" s="119" t="s">
        <v>68</v>
      </c>
      <c r="H76" s="38">
        <v>1</v>
      </c>
      <c r="I76" s="120">
        <v>30</v>
      </c>
      <c r="J76" s="120">
        <v>30</v>
      </c>
      <c r="K76" s="132"/>
      <c r="CQ76" s="43"/>
    </row>
    <row r="77" spans="1:95" ht="30" customHeight="1">
      <c r="A77" s="116" t="s">
        <v>63</v>
      </c>
      <c r="B77" s="85">
        <v>910</v>
      </c>
      <c r="C77" s="86" t="s">
        <v>64</v>
      </c>
      <c r="D77" s="87" t="s">
        <v>75</v>
      </c>
      <c r="E77" s="87" t="s">
        <v>76</v>
      </c>
      <c r="F77" s="116" t="s">
        <v>67</v>
      </c>
      <c r="G77" s="119" t="s">
        <v>68</v>
      </c>
      <c r="H77" s="38">
        <v>1</v>
      </c>
      <c r="I77" s="120">
        <v>31</v>
      </c>
      <c r="J77" s="120">
        <v>31</v>
      </c>
      <c r="K77" s="132"/>
      <c r="CQ77" s="43"/>
    </row>
    <row r="78" spans="1:95" ht="30" customHeight="1">
      <c r="A78" s="116" t="s">
        <v>63</v>
      </c>
      <c r="B78" s="117">
        <v>910</v>
      </c>
      <c r="C78" s="118" t="s">
        <v>64</v>
      </c>
      <c r="D78" s="119" t="s">
        <v>245</v>
      </c>
      <c r="E78" s="119" t="s">
        <v>246</v>
      </c>
      <c r="F78" s="116" t="s">
        <v>67</v>
      </c>
      <c r="G78" s="119" t="s">
        <v>68</v>
      </c>
      <c r="H78" s="38">
        <v>1</v>
      </c>
      <c r="I78" s="120">
        <v>323</v>
      </c>
      <c r="J78" s="120">
        <v>323</v>
      </c>
      <c r="K78" s="132"/>
      <c r="CQ78" s="43"/>
    </row>
    <row r="79" spans="1:95" ht="30" customHeight="1">
      <c r="A79" s="116" t="s">
        <v>63</v>
      </c>
      <c r="B79" s="117">
        <v>910</v>
      </c>
      <c r="C79" s="118" t="s">
        <v>64</v>
      </c>
      <c r="D79" s="119" t="s">
        <v>247</v>
      </c>
      <c r="E79" s="119" t="s">
        <v>248</v>
      </c>
      <c r="F79" s="116" t="s">
        <v>67</v>
      </c>
      <c r="G79" s="119" t="s">
        <v>68</v>
      </c>
      <c r="H79" s="38">
        <v>1</v>
      </c>
      <c r="I79" s="120">
        <v>901</v>
      </c>
      <c r="J79" s="120">
        <v>901</v>
      </c>
      <c r="K79" s="132"/>
      <c r="CQ79" s="43"/>
    </row>
    <row r="80" spans="1:95" ht="30" customHeight="1">
      <c r="A80" s="116" t="s">
        <v>63</v>
      </c>
      <c r="B80" s="117">
        <v>910</v>
      </c>
      <c r="C80" s="118" t="s">
        <v>64</v>
      </c>
      <c r="D80" s="119" t="s">
        <v>249</v>
      </c>
      <c r="E80" s="119" t="s">
        <v>250</v>
      </c>
      <c r="F80" s="116" t="s">
        <v>67</v>
      </c>
      <c r="G80" s="119" t="s">
        <v>68</v>
      </c>
      <c r="H80" s="38">
        <v>1</v>
      </c>
      <c r="I80" s="120">
        <v>382</v>
      </c>
      <c r="J80" s="120">
        <v>382</v>
      </c>
      <c r="K80" s="132"/>
      <c r="CQ80" s="43"/>
    </row>
    <row r="81" spans="1:95" ht="30" customHeight="1">
      <c r="A81" s="116" t="s">
        <v>63</v>
      </c>
      <c r="B81" s="117">
        <v>910</v>
      </c>
      <c r="C81" s="118" t="s">
        <v>64</v>
      </c>
      <c r="D81" s="119" t="s">
        <v>251</v>
      </c>
      <c r="E81" s="119" t="s">
        <v>252</v>
      </c>
      <c r="F81" s="116" t="s">
        <v>67</v>
      </c>
      <c r="G81" s="119" t="s">
        <v>68</v>
      </c>
      <c r="H81" s="38">
        <v>1</v>
      </c>
      <c r="I81" s="120">
        <v>347</v>
      </c>
      <c r="J81" s="120">
        <v>347</v>
      </c>
      <c r="K81" s="132"/>
      <c r="CQ81" s="43"/>
    </row>
    <row r="82" spans="1:95" ht="30" customHeight="1">
      <c r="A82" s="116" t="s">
        <v>63</v>
      </c>
      <c r="B82" s="117">
        <v>910</v>
      </c>
      <c r="C82" s="118" t="s">
        <v>64</v>
      </c>
      <c r="D82" s="119" t="s">
        <v>253</v>
      </c>
      <c r="E82" s="119" t="s">
        <v>254</v>
      </c>
      <c r="F82" s="116" t="s">
        <v>67</v>
      </c>
      <c r="G82" s="119" t="s">
        <v>68</v>
      </c>
      <c r="H82" s="38">
        <v>1</v>
      </c>
      <c r="I82" s="120">
        <v>452</v>
      </c>
      <c r="J82" s="120">
        <v>452</v>
      </c>
      <c r="K82" s="132"/>
      <c r="CQ82" s="43"/>
    </row>
    <row r="83" spans="1:95" ht="30" customHeight="1">
      <c r="A83" s="116" t="s">
        <v>63</v>
      </c>
      <c r="B83" s="117">
        <v>910</v>
      </c>
      <c r="C83" s="118" t="s">
        <v>64</v>
      </c>
      <c r="D83" s="119" t="s">
        <v>255</v>
      </c>
      <c r="E83" s="119" t="s">
        <v>256</v>
      </c>
      <c r="F83" s="116" t="s">
        <v>67</v>
      </c>
      <c r="G83" s="119" t="s">
        <v>68</v>
      </c>
      <c r="H83" s="38">
        <v>1</v>
      </c>
      <c r="I83" s="120">
        <v>339</v>
      </c>
      <c r="J83" s="120">
        <v>339</v>
      </c>
      <c r="K83" s="132"/>
      <c r="CQ83" s="43"/>
    </row>
    <row r="84" spans="1:95" ht="30" customHeight="1">
      <c r="A84" s="116" t="s">
        <v>63</v>
      </c>
      <c r="B84" s="117">
        <v>910</v>
      </c>
      <c r="C84" s="118" t="s">
        <v>64</v>
      </c>
      <c r="D84" s="119" t="s">
        <v>257</v>
      </c>
      <c r="E84" s="119" t="s">
        <v>258</v>
      </c>
      <c r="F84" s="116" t="s">
        <v>67</v>
      </c>
      <c r="G84" s="119" t="s">
        <v>68</v>
      </c>
      <c r="H84" s="38">
        <v>1</v>
      </c>
      <c r="I84" s="120">
        <v>549</v>
      </c>
      <c r="J84" s="120">
        <v>549</v>
      </c>
      <c r="K84" s="132"/>
      <c r="CQ84" s="43"/>
    </row>
    <row r="85" spans="1:95" ht="45" customHeight="1">
      <c r="A85" s="116" t="s">
        <v>63</v>
      </c>
      <c r="B85" s="117">
        <v>910</v>
      </c>
      <c r="C85" s="118" t="s">
        <v>64</v>
      </c>
      <c r="D85" s="119" t="s">
        <v>259</v>
      </c>
      <c r="E85" s="119" t="s">
        <v>260</v>
      </c>
      <c r="F85" s="116" t="s">
        <v>67</v>
      </c>
      <c r="G85" s="119" t="s">
        <v>68</v>
      </c>
      <c r="H85" s="38">
        <v>1</v>
      </c>
      <c r="I85" s="120">
        <v>1212</v>
      </c>
      <c r="J85" s="120">
        <v>1212</v>
      </c>
      <c r="K85" s="132"/>
      <c r="CQ85" s="43"/>
    </row>
    <row r="86" spans="1:95" ht="30" customHeight="1">
      <c r="A86" s="116" t="s">
        <v>63</v>
      </c>
      <c r="B86" s="117">
        <v>910</v>
      </c>
      <c r="C86" s="118" t="s">
        <v>64</v>
      </c>
      <c r="D86" s="119" t="s">
        <v>261</v>
      </c>
      <c r="E86" s="119" t="s">
        <v>262</v>
      </c>
      <c r="F86" s="116" t="s">
        <v>67</v>
      </c>
      <c r="G86" s="119" t="s">
        <v>68</v>
      </c>
      <c r="H86" s="38">
        <v>1</v>
      </c>
      <c r="I86" s="120">
        <v>817</v>
      </c>
      <c r="J86" s="120">
        <v>817</v>
      </c>
      <c r="K86" s="132"/>
      <c r="CQ86" s="43"/>
    </row>
    <row r="87" spans="1:95" ht="30" customHeight="1">
      <c r="A87" s="116" t="s">
        <v>63</v>
      </c>
      <c r="B87" s="117">
        <v>910</v>
      </c>
      <c r="C87" s="118" t="s">
        <v>64</v>
      </c>
      <c r="D87" s="119" t="s">
        <v>263</v>
      </c>
      <c r="E87" s="119" t="s">
        <v>264</v>
      </c>
      <c r="F87" s="116" t="s">
        <v>67</v>
      </c>
      <c r="G87" s="119" t="s">
        <v>68</v>
      </c>
      <c r="H87" s="38">
        <v>1</v>
      </c>
      <c r="I87" s="120">
        <v>396</v>
      </c>
      <c r="J87" s="120">
        <v>396</v>
      </c>
      <c r="K87" s="132"/>
      <c r="CQ87" s="43"/>
    </row>
    <row r="88" spans="1:95" ht="45" customHeight="1">
      <c r="A88" s="116" t="s">
        <v>63</v>
      </c>
      <c r="B88" s="117">
        <v>910</v>
      </c>
      <c r="C88" s="118" t="s">
        <v>64</v>
      </c>
      <c r="D88" s="119" t="s">
        <v>265</v>
      </c>
      <c r="E88" s="119" t="s">
        <v>266</v>
      </c>
      <c r="F88" s="116" t="s">
        <v>67</v>
      </c>
      <c r="G88" s="119" t="s">
        <v>68</v>
      </c>
      <c r="H88" s="38">
        <v>1</v>
      </c>
      <c r="I88" s="120">
        <v>475</v>
      </c>
      <c r="J88" s="120">
        <v>475</v>
      </c>
      <c r="K88" s="132"/>
      <c r="CQ88" s="43"/>
    </row>
    <row r="89" spans="1:95" ht="45" customHeight="1">
      <c r="A89" s="116" t="s">
        <v>63</v>
      </c>
      <c r="B89" s="117">
        <v>910</v>
      </c>
      <c r="C89" s="118" t="s">
        <v>64</v>
      </c>
      <c r="D89" s="119" t="s">
        <v>265</v>
      </c>
      <c r="E89" s="119" t="s">
        <v>266</v>
      </c>
      <c r="F89" s="116" t="s">
        <v>67</v>
      </c>
      <c r="G89" s="119" t="s">
        <v>68</v>
      </c>
      <c r="H89" s="38">
        <v>1</v>
      </c>
      <c r="I89" s="120">
        <v>475</v>
      </c>
      <c r="J89" s="120">
        <v>475</v>
      </c>
      <c r="K89" s="132"/>
      <c r="CQ89" s="43"/>
    </row>
    <row r="90" spans="1:95" ht="45" customHeight="1">
      <c r="A90" s="116" t="s">
        <v>63</v>
      </c>
      <c r="B90" s="117">
        <v>910</v>
      </c>
      <c r="C90" s="118" t="s">
        <v>64</v>
      </c>
      <c r="D90" s="119" t="s">
        <v>267</v>
      </c>
      <c r="E90" s="119" t="s">
        <v>268</v>
      </c>
      <c r="F90" s="116" t="s">
        <v>67</v>
      </c>
      <c r="G90" s="119" t="s">
        <v>68</v>
      </c>
      <c r="H90" s="38">
        <v>1</v>
      </c>
      <c r="I90" s="120">
        <v>396</v>
      </c>
      <c r="J90" s="120">
        <v>396</v>
      </c>
      <c r="K90" s="132"/>
      <c r="CQ90" s="43"/>
    </row>
    <row r="91" spans="1:95" ht="45" customHeight="1">
      <c r="A91" s="116" t="s">
        <v>63</v>
      </c>
      <c r="B91" s="117">
        <v>910</v>
      </c>
      <c r="C91" s="118" t="s">
        <v>64</v>
      </c>
      <c r="D91" s="119" t="s">
        <v>269</v>
      </c>
      <c r="E91" s="119" t="s">
        <v>270</v>
      </c>
      <c r="F91" s="116" t="s">
        <v>67</v>
      </c>
      <c r="G91" s="119" t="s">
        <v>68</v>
      </c>
      <c r="H91" s="38">
        <v>1</v>
      </c>
      <c r="I91" s="120">
        <v>469</v>
      </c>
      <c r="J91" s="120">
        <v>469</v>
      </c>
      <c r="K91" s="132"/>
      <c r="CQ91" s="43"/>
    </row>
    <row r="92" spans="1:95" ht="45" customHeight="1">
      <c r="A92" s="116" t="s">
        <v>63</v>
      </c>
      <c r="B92" s="117">
        <v>910</v>
      </c>
      <c r="C92" s="118" t="s">
        <v>64</v>
      </c>
      <c r="D92" s="119" t="s">
        <v>271</v>
      </c>
      <c r="E92" s="119" t="s">
        <v>272</v>
      </c>
      <c r="F92" s="116" t="s">
        <v>67</v>
      </c>
      <c r="G92" s="119" t="s">
        <v>68</v>
      </c>
      <c r="H92" s="38">
        <v>1</v>
      </c>
      <c r="I92" s="120">
        <v>337</v>
      </c>
      <c r="J92" s="120">
        <v>337</v>
      </c>
      <c r="K92" s="132"/>
      <c r="CQ92" s="43"/>
    </row>
    <row r="93" spans="1:95" ht="30" customHeight="1">
      <c r="A93" s="116" t="s">
        <v>63</v>
      </c>
      <c r="B93" s="117">
        <v>910</v>
      </c>
      <c r="C93" s="118" t="s">
        <v>64</v>
      </c>
      <c r="D93" s="119" t="s">
        <v>273</v>
      </c>
      <c r="E93" s="119" t="s">
        <v>274</v>
      </c>
      <c r="F93" s="116" t="s">
        <v>67</v>
      </c>
      <c r="G93" s="119" t="s">
        <v>68</v>
      </c>
      <c r="H93" s="38">
        <v>1</v>
      </c>
      <c r="I93" s="120">
        <v>581</v>
      </c>
      <c r="J93" s="120">
        <v>581</v>
      </c>
      <c r="K93" s="132"/>
      <c r="CQ93" s="43"/>
    </row>
    <row r="94" spans="1:95" ht="30" customHeight="1">
      <c r="A94" s="116" t="s">
        <v>63</v>
      </c>
      <c r="B94" s="117">
        <v>910</v>
      </c>
      <c r="C94" s="118" t="s">
        <v>64</v>
      </c>
      <c r="D94" s="119" t="s">
        <v>275</v>
      </c>
      <c r="E94" s="119" t="s">
        <v>276</v>
      </c>
      <c r="F94" s="116" t="s">
        <v>67</v>
      </c>
      <c r="G94" s="119" t="s">
        <v>68</v>
      </c>
      <c r="H94" s="38">
        <v>1</v>
      </c>
      <c r="I94" s="120">
        <v>471</v>
      </c>
      <c r="J94" s="120">
        <v>471</v>
      </c>
      <c r="K94" s="132"/>
      <c r="CQ94" s="43"/>
    </row>
    <row r="95" spans="1:95" ht="30" customHeight="1">
      <c r="A95" s="116" t="s">
        <v>63</v>
      </c>
      <c r="B95" s="117">
        <v>910</v>
      </c>
      <c r="C95" s="118" t="s">
        <v>64</v>
      </c>
      <c r="D95" s="119" t="s">
        <v>277</v>
      </c>
      <c r="E95" s="119" t="s">
        <v>278</v>
      </c>
      <c r="F95" s="116" t="s">
        <v>67</v>
      </c>
      <c r="G95" s="119" t="s">
        <v>68</v>
      </c>
      <c r="H95" s="38">
        <v>1</v>
      </c>
      <c r="I95" s="120">
        <v>253</v>
      </c>
      <c r="J95" s="120">
        <v>253</v>
      </c>
      <c r="K95" s="132"/>
      <c r="CQ95" s="43"/>
    </row>
    <row r="96" spans="1:95" ht="30" customHeight="1">
      <c r="A96" s="116" t="s">
        <v>63</v>
      </c>
      <c r="B96" s="117">
        <v>910</v>
      </c>
      <c r="C96" s="118" t="s">
        <v>64</v>
      </c>
      <c r="D96" s="119" t="s">
        <v>279</v>
      </c>
      <c r="E96" s="119" t="s">
        <v>280</v>
      </c>
      <c r="F96" s="116" t="s">
        <v>67</v>
      </c>
      <c r="G96" s="119" t="s">
        <v>68</v>
      </c>
      <c r="H96" s="38">
        <v>1</v>
      </c>
      <c r="I96" s="120">
        <v>1028</v>
      </c>
      <c r="J96" s="120">
        <v>1028</v>
      </c>
      <c r="K96" s="132"/>
      <c r="CQ96" s="43"/>
    </row>
    <row r="97" spans="1:95" ht="30" customHeight="1">
      <c r="A97" s="116" t="s">
        <v>63</v>
      </c>
      <c r="B97" s="117">
        <v>910</v>
      </c>
      <c r="C97" s="118" t="s">
        <v>64</v>
      </c>
      <c r="D97" s="119" t="s">
        <v>281</v>
      </c>
      <c r="E97" s="119" t="s">
        <v>282</v>
      </c>
      <c r="F97" s="116" t="s">
        <v>67</v>
      </c>
      <c r="G97" s="119" t="s">
        <v>68</v>
      </c>
      <c r="H97" s="38">
        <v>1</v>
      </c>
      <c r="I97" s="120">
        <v>787</v>
      </c>
      <c r="J97" s="120">
        <v>787</v>
      </c>
      <c r="K97" s="132"/>
      <c r="CQ97" s="43"/>
    </row>
    <row r="98" spans="1:95" ht="30" customHeight="1">
      <c r="A98" s="116" t="s">
        <v>63</v>
      </c>
      <c r="B98" s="117">
        <v>910</v>
      </c>
      <c r="C98" s="118" t="s">
        <v>64</v>
      </c>
      <c r="D98" s="119" t="s">
        <v>283</v>
      </c>
      <c r="E98" s="119" t="s">
        <v>284</v>
      </c>
      <c r="F98" s="116" t="s">
        <v>67</v>
      </c>
      <c r="G98" s="119" t="s">
        <v>68</v>
      </c>
      <c r="H98" s="38">
        <v>1</v>
      </c>
      <c r="I98" s="120">
        <v>574</v>
      </c>
      <c r="J98" s="120">
        <v>574</v>
      </c>
      <c r="K98" s="132"/>
      <c r="CQ98" s="43"/>
    </row>
    <row r="99" spans="1:95" ht="30" customHeight="1">
      <c r="A99" s="116" t="s">
        <v>63</v>
      </c>
      <c r="B99" s="117">
        <v>910</v>
      </c>
      <c r="C99" s="118" t="s">
        <v>64</v>
      </c>
      <c r="D99" s="119" t="s">
        <v>285</v>
      </c>
      <c r="E99" s="119" t="s">
        <v>286</v>
      </c>
      <c r="F99" s="116" t="s">
        <v>67</v>
      </c>
      <c r="G99" s="119" t="s">
        <v>68</v>
      </c>
      <c r="H99" s="38">
        <v>1</v>
      </c>
      <c r="I99" s="120">
        <v>17</v>
      </c>
      <c r="J99" s="120">
        <v>17</v>
      </c>
      <c r="K99" s="132"/>
      <c r="CQ99" s="43"/>
    </row>
    <row r="100" spans="1:95" ht="45" customHeight="1">
      <c r="A100" s="116" t="s">
        <v>63</v>
      </c>
      <c r="B100" s="117">
        <v>910</v>
      </c>
      <c r="C100" s="118" t="s">
        <v>64</v>
      </c>
      <c r="D100" s="119" t="s">
        <v>287</v>
      </c>
      <c r="E100" s="119" t="s">
        <v>288</v>
      </c>
      <c r="F100" s="116" t="s">
        <v>67</v>
      </c>
      <c r="G100" s="119" t="s">
        <v>68</v>
      </c>
      <c r="H100" s="38">
        <v>1</v>
      </c>
      <c r="I100" s="120">
        <v>785</v>
      </c>
      <c r="J100" s="120">
        <v>785</v>
      </c>
      <c r="K100" s="132"/>
      <c r="CQ100" s="43"/>
    </row>
    <row r="101" spans="1:95" ht="30" customHeight="1">
      <c r="A101" s="116" t="s">
        <v>63</v>
      </c>
      <c r="B101" s="117">
        <v>910</v>
      </c>
      <c r="C101" s="118" t="s">
        <v>64</v>
      </c>
      <c r="D101" s="119" t="s">
        <v>289</v>
      </c>
      <c r="E101" s="119" t="s">
        <v>290</v>
      </c>
      <c r="F101" s="116" t="s">
        <v>67</v>
      </c>
      <c r="G101" s="119" t="s">
        <v>68</v>
      </c>
      <c r="H101" s="38">
        <v>1</v>
      </c>
      <c r="I101" s="120">
        <v>1534</v>
      </c>
      <c r="J101" s="120">
        <v>1534</v>
      </c>
      <c r="K101" s="132"/>
      <c r="CQ101" s="43"/>
    </row>
    <row r="102" spans="1:95" ht="30" customHeight="1">
      <c r="A102" s="116" t="s">
        <v>63</v>
      </c>
      <c r="B102" s="117">
        <v>910</v>
      </c>
      <c r="C102" s="118" t="s">
        <v>64</v>
      </c>
      <c r="D102" s="119" t="s">
        <v>291</v>
      </c>
      <c r="E102" s="119" t="s">
        <v>292</v>
      </c>
      <c r="F102" s="116" t="s">
        <v>67</v>
      </c>
      <c r="G102" s="119" t="s">
        <v>68</v>
      </c>
      <c r="H102" s="38">
        <v>1</v>
      </c>
      <c r="I102" s="120">
        <v>104</v>
      </c>
      <c r="J102" s="120">
        <v>104</v>
      </c>
      <c r="K102" s="132"/>
      <c r="CQ102" s="43"/>
    </row>
    <row r="103" spans="1:95" ht="30" customHeight="1">
      <c r="A103" s="116" t="s">
        <v>63</v>
      </c>
      <c r="B103" s="117">
        <v>910</v>
      </c>
      <c r="C103" s="118" t="s">
        <v>64</v>
      </c>
      <c r="D103" s="119" t="s">
        <v>293</v>
      </c>
      <c r="E103" s="119" t="s">
        <v>294</v>
      </c>
      <c r="F103" s="116" t="s">
        <v>67</v>
      </c>
      <c r="G103" s="119" t="s">
        <v>68</v>
      </c>
      <c r="H103" s="38">
        <v>1</v>
      </c>
      <c r="I103" s="120">
        <v>884</v>
      </c>
      <c r="J103" s="120">
        <v>884</v>
      </c>
      <c r="K103" s="132"/>
      <c r="CQ103" s="43"/>
    </row>
    <row r="104" spans="1:95" ht="30" customHeight="1">
      <c r="A104" s="116" t="s">
        <v>63</v>
      </c>
      <c r="B104" s="117">
        <v>910</v>
      </c>
      <c r="C104" s="118" t="s">
        <v>64</v>
      </c>
      <c r="D104" s="119" t="s">
        <v>93</v>
      </c>
      <c r="E104" s="119" t="s">
        <v>94</v>
      </c>
      <c r="F104" s="116" t="s">
        <v>67</v>
      </c>
      <c r="G104" s="119" t="s">
        <v>68</v>
      </c>
      <c r="H104" s="38">
        <v>1</v>
      </c>
      <c r="I104" s="120">
        <v>75</v>
      </c>
      <c r="J104" s="120">
        <v>75</v>
      </c>
      <c r="K104" s="132"/>
      <c r="CQ104" s="43"/>
    </row>
    <row r="105" spans="1:95" ht="30" customHeight="1">
      <c r="A105" s="116" t="s">
        <v>63</v>
      </c>
      <c r="B105" s="117">
        <v>990</v>
      </c>
      <c r="C105" s="118" t="s">
        <v>64</v>
      </c>
      <c r="D105" s="119" t="s">
        <v>295</v>
      </c>
      <c r="E105" s="119" t="s">
        <v>296</v>
      </c>
      <c r="F105" s="116" t="s">
        <v>67</v>
      </c>
      <c r="G105" s="119" t="s">
        <v>68</v>
      </c>
      <c r="H105" s="38">
        <v>1</v>
      </c>
      <c r="I105" s="120">
        <v>835</v>
      </c>
      <c r="J105" s="120">
        <v>835</v>
      </c>
      <c r="K105" s="132"/>
      <c r="CQ105" s="43"/>
    </row>
    <row r="106" spans="1:95" ht="30" customHeight="1">
      <c r="A106" s="116" t="s">
        <v>63</v>
      </c>
      <c r="B106" s="117">
        <v>910</v>
      </c>
      <c r="C106" s="118" t="s">
        <v>64</v>
      </c>
      <c r="D106" s="119" t="s">
        <v>297</v>
      </c>
      <c r="E106" s="119" t="s">
        <v>298</v>
      </c>
      <c r="F106" s="116" t="s">
        <v>67</v>
      </c>
      <c r="G106" s="119" t="s">
        <v>68</v>
      </c>
      <c r="H106" s="38">
        <v>1</v>
      </c>
      <c r="I106" s="120">
        <v>562</v>
      </c>
      <c r="J106" s="120">
        <v>562</v>
      </c>
      <c r="K106" s="132"/>
      <c r="CQ106" s="43"/>
    </row>
    <row r="107" spans="1:95" ht="30" customHeight="1">
      <c r="A107" s="116" t="s">
        <v>63</v>
      </c>
      <c r="B107" s="117">
        <v>910</v>
      </c>
      <c r="C107" s="118" t="s">
        <v>64</v>
      </c>
      <c r="D107" s="119" t="s">
        <v>85</v>
      </c>
      <c r="E107" s="119" t="s">
        <v>86</v>
      </c>
      <c r="F107" s="116" t="s">
        <v>67</v>
      </c>
      <c r="G107" s="119" t="s">
        <v>68</v>
      </c>
      <c r="H107" s="38">
        <v>1</v>
      </c>
      <c r="I107" s="120">
        <v>252</v>
      </c>
      <c r="J107" s="120">
        <v>252</v>
      </c>
      <c r="K107" s="132"/>
      <c r="CQ107" s="43"/>
    </row>
    <row r="108" spans="1:95" ht="30" customHeight="1">
      <c r="A108" s="116" t="s">
        <v>63</v>
      </c>
      <c r="B108" s="117">
        <v>910</v>
      </c>
      <c r="C108" s="118" t="s">
        <v>64</v>
      </c>
      <c r="D108" s="119" t="s">
        <v>87</v>
      </c>
      <c r="E108" s="119" t="s">
        <v>88</v>
      </c>
      <c r="F108" s="116" t="s">
        <v>67</v>
      </c>
      <c r="G108" s="119" t="s">
        <v>68</v>
      </c>
      <c r="H108" s="38">
        <v>1</v>
      </c>
      <c r="I108" s="120">
        <v>252</v>
      </c>
      <c r="J108" s="120">
        <v>252</v>
      </c>
      <c r="K108" s="132"/>
      <c r="CQ108" s="43"/>
    </row>
    <row r="109" spans="1:95" ht="30" customHeight="1">
      <c r="A109" s="116" t="s">
        <v>63</v>
      </c>
      <c r="B109" s="117">
        <v>910</v>
      </c>
      <c r="C109" s="118" t="s">
        <v>64</v>
      </c>
      <c r="D109" s="119" t="s">
        <v>299</v>
      </c>
      <c r="E109" s="119" t="s">
        <v>300</v>
      </c>
      <c r="F109" s="116" t="s">
        <v>67</v>
      </c>
      <c r="G109" s="119" t="s">
        <v>68</v>
      </c>
      <c r="H109" s="38">
        <v>1</v>
      </c>
      <c r="I109" s="120">
        <v>178</v>
      </c>
      <c r="J109" s="120">
        <v>178</v>
      </c>
      <c r="K109" s="132"/>
      <c r="CQ109" s="43"/>
    </row>
    <row r="110" spans="1:95" ht="30" customHeight="1">
      <c r="A110" s="116" t="s">
        <v>63</v>
      </c>
      <c r="B110" s="117">
        <v>910</v>
      </c>
      <c r="C110" s="118" t="s">
        <v>64</v>
      </c>
      <c r="D110" s="119" t="s">
        <v>301</v>
      </c>
      <c r="E110" s="119" t="s">
        <v>302</v>
      </c>
      <c r="F110" s="116" t="s">
        <v>67</v>
      </c>
      <c r="G110" s="119" t="s">
        <v>68</v>
      </c>
      <c r="H110" s="38">
        <v>1</v>
      </c>
      <c r="I110" s="120">
        <v>126</v>
      </c>
      <c r="J110" s="120">
        <v>126</v>
      </c>
      <c r="K110" s="132"/>
      <c r="CQ110" s="43"/>
    </row>
    <row r="111" spans="1:95" ht="30" customHeight="1">
      <c r="A111" s="116" t="s">
        <v>63</v>
      </c>
      <c r="B111" s="117">
        <v>910</v>
      </c>
      <c r="C111" s="118" t="s">
        <v>64</v>
      </c>
      <c r="D111" s="119" t="s">
        <v>303</v>
      </c>
      <c r="E111" s="119" t="s">
        <v>304</v>
      </c>
      <c r="F111" s="116" t="s">
        <v>67</v>
      </c>
      <c r="G111" s="119" t="s">
        <v>68</v>
      </c>
      <c r="H111" s="38">
        <v>1</v>
      </c>
      <c r="I111" s="120">
        <v>1328</v>
      </c>
      <c r="J111" s="120">
        <v>1328</v>
      </c>
      <c r="K111" s="132"/>
      <c r="CQ111" s="43"/>
    </row>
    <row r="112" spans="1:95" ht="30" customHeight="1">
      <c r="A112" s="116" t="s">
        <v>63</v>
      </c>
      <c r="B112" s="117">
        <v>910</v>
      </c>
      <c r="C112" s="118" t="s">
        <v>64</v>
      </c>
      <c r="D112" s="119" t="s">
        <v>243</v>
      </c>
      <c r="E112" s="119" t="s">
        <v>244</v>
      </c>
      <c r="F112" s="116" t="s">
        <v>67</v>
      </c>
      <c r="G112" s="119" t="s">
        <v>68</v>
      </c>
      <c r="H112" s="38">
        <v>1</v>
      </c>
      <c r="I112" s="120">
        <v>88</v>
      </c>
      <c r="J112" s="120">
        <v>88</v>
      </c>
      <c r="K112" s="132"/>
      <c r="CQ112" s="43"/>
    </row>
    <row r="113" spans="1:11">
      <c r="A113" s="91">
        <v>1</v>
      </c>
      <c r="B113" s="92" t="s">
        <v>114</v>
      </c>
      <c r="C113" s="93"/>
      <c r="D113" s="93"/>
      <c r="E113" s="94"/>
      <c r="F113" s="93"/>
      <c r="G113" s="94"/>
      <c r="H113" s="93"/>
      <c r="I113" s="93"/>
      <c r="J113" s="80"/>
      <c r="K113" s="80"/>
    </row>
    <row r="114" spans="1:11">
      <c r="A114" s="91">
        <v>2</v>
      </c>
      <c r="B114" s="92" t="s">
        <v>115</v>
      </c>
      <c r="C114" s="93"/>
      <c r="D114" s="93"/>
      <c r="E114" s="94"/>
      <c r="F114" s="93"/>
      <c r="G114" s="94"/>
      <c r="H114" s="93"/>
      <c r="I114" s="93"/>
      <c r="J114" s="80"/>
      <c r="K114" s="80"/>
    </row>
    <row r="115" spans="1:11">
      <c r="A115" s="91">
        <v>3</v>
      </c>
      <c r="B115" s="92" t="s">
        <v>116</v>
      </c>
    </row>
    <row r="116" spans="1:11" ht="18.75" customHeight="1">
      <c r="C116" s="96"/>
      <c r="D116" s="96"/>
      <c r="E116" s="97"/>
      <c r="F116" s="97"/>
      <c r="G116" s="97"/>
      <c r="H116" s="97"/>
      <c r="I116" s="98" t="s">
        <v>117</v>
      </c>
    </row>
  </sheetData>
  <autoFilter ref="A16:CP29"/>
  <mergeCells count="18">
    <mergeCell ref="I22:J22"/>
    <mergeCell ref="K22:K23"/>
    <mergeCell ref="A22:A23"/>
    <mergeCell ref="B22:B23"/>
    <mergeCell ref="C22:C23"/>
    <mergeCell ref="D22:E22"/>
    <mergeCell ref="F22:G22"/>
    <mergeCell ref="H22:H23"/>
    <mergeCell ref="A7:K7"/>
    <mergeCell ref="A9:K9"/>
    <mergeCell ref="A11:K11"/>
    <mergeCell ref="A14:A15"/>
    <mergeCell ref="B14:C14"/>
    <mergeCell ref="D14:E14"/>
    <mergeCell ref="F14:G14"/>
    <mergeCell ref="H14:H15"/>
    <mergeCell ref="I14:J14"/>
    <mergeCell ref="K14:K15"/>
  </mergeCells>
  <conditionalFormatting sqref="A17:H17 D27:G30 A25:A30 A22:A23 B22:C22 K17:K21 H25:I30 I22:I23 G23 F22:F23 E23 B25:G26 B18:H21 A18:A20 H31:H112">
    <cfRule type="cellIs" dxfId="3" priority="2" operator="equal">
      <formula>"посещение по неотложной помощи"</formula>
    </cfRule>
  </conditionalFormatting>
  <conditionalFormatting sqref="C116:I116">
    <cfRule type="cellIs" dxfId="2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6" fitToHeight="50" orientation="portrait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4"/>
  <sheetViews>
    <sheetView tabSelected="1" zoomScale="75" zoomScaleNormal="75" workbookViewId="0">
      <pane ySplit="16" topLeftCell="A103" activePane="bottomLeft" state="frozen"/>
      <selection activeCell="A63" sqref="A63:XFD63"/>
      <selection pane="bottomLeft" activeCell="K2" sqref="K1:K3"/>
    </sheetView>
  </sheetViews>
  <sheetFormatPr defaultColWidth="8.7109375" defaultRowHeight="18.75"/>
  <cols>
    <col min="1" max="1" width="20.85546875" style="6" customWidth="1"/>
    <col min="2" max="2" width="17.5703125" style="41" customWidth="1"/>
    <col min="3" max="3" width="32.28515625" style="41" customWidth="1"/>
    <col min="4" max="4" width="18.7109375" style="41" customWidth="1"/>
    <col min="5" max="5" width="40.5703125" style="41" customWidth="1"/>
    <col min="6" max="6" width="11.7109375" style="95" customWidth="1"/>
    <col min="7" max="7" width="38.5703125" style="41" customWidth="1"/>
    <col min="8" max="8" width="11.140625" style="95" customWidth="1"/>
    <col min="9" max="10" width="13.28515625" style="43" customWidth="1"/>
    <col min="11" max="11" width="39.28515625" style="43" customWidth="1"/>
    <col min="12" max="94" width="27.7109375" style="43" customWidth="1"/>
    <col min="95" max="16384" width="8.7109375" style="6"/>
  </cols>
  <sheetData>
    <row r="1" spans="1:94">
      <c r="K1" s="136" t="s">
        <v>411</v>
      </c>
    </row>
    <row r="2" spans="1:94">
      <c r="K2" s="137" t="s">
        <v>407</v>
      </c>
    </row>
    <row r="3" spans="1:94">
      <c r="K3" s="138" t="s">
        <v>408</v>
      </c>
    </row>
    <row r="4" spans="1:94">
      <c r="B4" s="7"/>
      <c r="C4" s="7"/>
      <c r="D4" s="7"/>
      <c r="E4" s="7"/>
      <c r="F4" s="7"/>
      <c r="G4" s="7"/>
      <c r="H4" s="7"/>
      <c r="I4" s="7"/>
      <c r="J4" s="6"/>
      <c r="K4" s="4" t="s">
        <v>0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6"/>
    </row>
    <row r="5" spans="1:94">
      <c r="B5" s="7"/>
      <c r="C5" s="7"/>
      <c r="D5" s="7"/>
      <c r="E5" s="7"/>
      <c r="F5" s="7"/>
      <c r="G5" s="7"/>
      <c r="H5" s="7"/>
      <c r="I5" s="7"/>
      <c r="J5" s="6"/>
      <c r="K5" s="8" t="s">
        <v>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6"/>
    </row>
    <row r="6" spans="1:94" s="10" customFormat="1" ht="18"/>
    <row r="7" spans="1:94" ht="45" customHeight="1">
      <c r="A7" s="11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6"/>
    </row>
    <row r="8" spans="1:94" ht="9" customHeight="1">
      <c r="B8" s="13"/>
      <c r="C8" s="13"/>
      <c r="D8" s="13"/>
      <c r="E8" s="13"/>
      <c r="F8" s="13"/>
      <c r="G8" s="13"/>
      <c r="H8" s="13"/>
      <c r="I8" s="13"/>
      <c r="J8" s="1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6"/>
    </row>
    <row r="9" spans="1:94" ht="45" customHeight="1">
      <c r="A9" s="99" t="s">
        <v>305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6"/>
    </row>
    <row r="10" spans="1:94" s="15" customFormat="1" ht="9" customHeight="1">
      <c r="B10" s="13"/>
      <c r="C10" s="13"/>
      <c r="D10" s="13"/>
      <c r="E10" s="13"/>
      <c r="F10" s="16"/>
      <c r="G10" s="13"/>
      <c r="H10" s="13"/>
    </row>
    <row r="11" spans="1:94" s="15" customFormat="1" ht="45" customHeight="1">
      <c r="A11" s="17" t="s">
        <v>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94" s="15" customFormat="1" ht="9.9499999999999993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94">
      <c r="A13" s="19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</row>
    <row r="14" spans="1:94">
      <c r="A14" s="20" t="s">
        <v>6</v>
      </c>
      <c r="B14" s="21" t="s">
        <v>7</v>
      </c>
      <c r="C14" s="22"/>
      <c r="D14" s="21" t="s">
        <v>8</v>
      </c>
      <c r="E14" s="22"/>
      <c r="F14" s="21" t="s">
        <v>9</v>
      </c>
      <c r="G14" s="22"/>
      <c r="H14" s="20" t="s">
        <v>10</v>
      </c>
      <c r="I14" s="23" t="s">
        <v>11</v>
      </c>
      <c r="J14" s="24"/>
      <c r="K14" s="20" t="s">
        <v>12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</row>
    <row r="15" spans="1:94" s="30" customFormat="1" ht="31.5">
      <c r="A15" s="20"/>
      <c r="B15" s="26" t="s">
        <v>13</v>
      </c>
      <c r="C15" s="27" t="s">
        <v>14</v>
      </c>
      <c r="D15" s="27" t="s">
        <v>15</v>
      </c>
      <c r="E15" s="27" t="s">
        <v>14</v>
      </c>
      <c r="F15" s="27" t="s">
        <v>15</v>
      </c>
      <c r="G15" s="27" t="s">
        <v>14</v>
      </c>
      <c r="H15" s="20"/>
      <c r="I15" s="28" t="s">
        <v>16</v>
      </c>
      <c r="J15" s="28" t="s">
        <v>17</v>
      </c>
      <c r="K15" s="20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s="33" customFormat="1" ht="12.7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</row>
    <row r="17" spans="1:95" s="41" customFormat="1" ht="30" customHeight="1">
      <c r="A17" s="34" t="s">
        <v>306</v>
      </c>
      <c r="B17" s="34">
        <v>2</v>
      </c>
      <c r="C17" s="101" t="s">
        <v>307</v>
      </c>
      <c r="D17" s="100" t="s">
        <v>308</v>
      </c>
      <c r="E17" s="101" t="s">
        <v>309</v>
      </c>
      <c r="F17" s="38">
        <v>700</v>
      </c>
      <c r="G17" s="35" t="s">
        <v>22</v>
      </c>
      <c r="H17" s="38">
        <v>1</v>
      </c>
      <c r="I17" s="39">
        <f>883*2+196</f>
        <v>1962</v>
      </c>
      <c r="J17" s="39">
        <f>676*2+196</f>
        <v>1548</v>
      </c>
      <c r="K17" s="102" t="s">
        <v>310</v>
      </c>
    </row>
    <row r="18" spans="1:95" s="41" customFormat="1" ht="30" customHeight="1">
      <c r="A18" s="34" t="s">
        <v>24</v>
      </c>
      <c r="B18" s="34">
        <v>2</v>
      </c>
      <c r="C18" s="101" t="s">
        <v>307</v>
      </c>
      <c r="D18" s="100" t="s">
        <v>308</v>
      </c>
      <c r="E18" s="101" t="s">
        <v>309</v>
      </c>
      <c r="F18" s="38">
        <v>700</v>
      </c>
      <c r="G18" s="35" t="s">
        <v>22</v>
      </c>
      <c r="H18" s="38">
        <v>1</v>
      </c>
      <c r="I18" s="46">
        <f>ROUND(I17*1.05,0)</f>
        <v>2060</v>
      </c>
      <c r="J18" s="46">
        <f>ROUND(J17*1.05,0)</f>
        <v>1625</v>
      </c>
      <c r="K18" s="102" t="s">
        <v>310</v>
      </c>
    </row>
    <row r="19" spans="1:95" ht="30" customHeight="1">
      <c r="A19" s="34">
        <v>169</v>
      </c>
      <c r="B19" s="44">
        <v>21</v>
      </c>
      <c r="C19" s="35" t="s">
        <v>311</v>
      </c>
      <c r="D19" s="100" t="s">
        <v>312</v>
      </c>
      <c r="E19" s="101" t="s">
        <v>313</v>
      </c>
      <c r="F19" s="45">
        <v>700</v>
      </c>
      <c r="G19" s="35" t="s">
        <v>22</v>
      </c>
      <c r="H19" s="38">
        <v>1</v>
      </c>
      <c r="I19" s="39">
        <v>0</v>
      </c>
      <c r="J19" s="39">
        <f>642*2+196</f>
        <v>1480</v>
      </c>
      <c r="K19" s="102" t="s">
        <v>310</v>
      </c>
    </row>
    <row r="20" spans="1:95" s="41" customFormat="1" ht="30" customHeight="1">
      <c r="A20" s="34">
        <v>169</v>
      </c>
      <c r="B20" s="44">
        <v>22</v>
      </c>
      <c r="C20" s="35" t="s">
        <v>127</v>
      </c>
      <c r="D20" s="100" t="s">
        <v>314</v>
      </c>
      <c r="E20" s="101" t="s">
        <v>134</v>
      </c>
      <c r="F20" s="45">
        <v>700</v>
      </c>
      <c r="G20" s="35" t="s">
        <v>22</v>
      </c>
      <c r="H20" s="38">
        <v>1</v>
      </c>
      <c r="I20" s="39">
        <v>0</v>
      </c>
      <c r="J20" s="39">
        <f>727*2+196</f>
        <v>1650</v>
      </c>
      <c r="K20" s="102" t="s">
        <v>310</v>
      </c>
    </row>
    <row r="21" spans="1:95" s="41" customFormat="1" ht="30" customHeight="1">
      <c r="A21" s="34">
        <v>169</v>
      </c>
      <c r="B21" s="34">
        <v>24</v>
      </c>
      <c r="C21" s="35" t="s">
        <v>315</v>
      </c>
      <c r="D21" s="100" t="s">
        <v>316</v>
      </c>
      <c r="E21" s="101" t="s">
        <v>317</v>
      </c>
      <c r="F21" s="45">
        <v>700</v>
      </c>
      <c r="G21" s="35" t="s">
        <v>22</v>
      </c>
      <c r="H21" s="38">
        <v>1</v>
      </c>
      <c r="I21" s="39">
        <f>789*2+196</f>
        <v>1774</v>
      </c>
      <c r="J21" s="39">
        <f>595*2+196</f>
        <v>1386</v>
      </c>
      <c r="K21" s="102" t="s">
        <v>310</v>
      </c>
    </row>
    <row r="22" spans="1:95" s="41" customFormat="1" ht="30" customHeight="1">
      <c r="A22" s="34">
        <v>169</v>
      </c>
      <c r="B22" s="34">
        <v>35</v>
      </c>
      <c r="C22" s="35" t="s">
        <v>44</v>
      </c>
      <c r="D22" s="100" t="s">
        <v>318</v>
      </c>
      <c r="E22" s="101" t="s">
        <v>319</v>
      </c>
      <c r="F22" s="45">
        <v>700</v>
      </c>
      <c r="G22" s="35" t="s">
        <v>22</v>
      </c>
      <c r="H22" s="38">
        <v>1</v>
      </c>
      <c r="I22" s="39">
        <f>797*2+196</f>
        <v>1790</v>
      </c>
      <c r="J22" s="39">
        <f>763*2+196</f>
        <v>1722</v>
      </c>
      <c r="K22" s="102" t="s">
        <v>310</v>
      </c>
    </row>
    <row r="23" spans="1:95" s="41" customFormat="1" ht="30" customHeight="1">
      <c r="A23" s="34" t="s">
        <v>24</v>
      </c>
      <c r="B23" s="34">
        <v>35</v>
      </c>
      <c r="C23" s="35" t="s">
        <v>44</v>
      </c>
      <c r="D23" s="100" t="s">
        <v>318</v>
      </c>
      <c r="E23" s="101" t="s">
        <v>319</v>
      </c>
      <c r="F23" s="45">
        <v>700</v>
      </c>
      <c r="G23" s="35" t="s">
        <v>22</v>
      </c>
      <c r="H23" s="38">
        <v>1</v>
      </c>
      <c r="I23" s="46">
        <f>ROUND(I22*1.05,0)</f>
        <v>1880</v>
      </c>
      <c r="J23" s="46">
        <f>ROUND(J22*1.05,0)</f>
        <v>1808</v>
      </c>
      <c r="K23" s="102" t="s">
        <v>310</v>
      </c>
    </row>
    <row r="24" spans="1:95" s="43" customFormat="1" ht="30" customHeight="1">
      <c r="A24" s="34" t="s">
        <v>25</v>
      </c>
      <c r="B24" s="42">
        <v>39</v>
      </c>
      <c r="C24" s="35" t="s">
        <v>26</v>
      </c>
      <c r="D24" s="100" t="s">
        <v>320</v>
      </c>
      <c r="E24" s="101" t="s">
        <v>28</v>
      </c>
      <c r="F24" s="38">
        <v>700</v>
      </c>
      <c r="G24" s="35" t="s">
        <v>22</v>
      </c>
      <c r="H24" s="38">
        <v>1</v>
      </c>
      <c r="I24" s="39">
        <f>799*2+196</f>
        <v>1794</v>
      </c>
      <c r="J24" s="39">
        <v>0</v>
      </c>
      <c r="K24" s="102" t="s">
        <v>310</v>
      </c>
      <c r="CQ24" s="6"/>
    </row>
    <row r="25" spans="1:95" s="43" customFormat="1" ht="30" customHeight="1">
      <c r="A25" s="44" t="s">
        <v>142</v>
      </c>
      <c r="B25" s="34">
        <v>41</v>
      </c>
      <c r="C25" s="35" t="s">
        <v>143</v>
      </c>
      <c r="D25" s="100" t="s">
        <v>321</v>
      </c>
      <c r="E25" s="101" t="s">
        <v>145</v>
      </c>
      <c r="F25" s="38">
        <v>700</v>
      </c>
      <c r="G25" s="35" t="s">
        <v>22</v>
      </c>
      <c r="H25" s="38">
        <v>1</v>
      </c>
      <c r="I25" s="46">
        <f>807*2+196</f>
        <v>1810</v>
      </c>
      <c r="J25" s="46">
        <v>0</v>
      </c>
      <c r="K25" s="102" t="s">
        <v>310</v>
      </c>
      <c r="CQ25" s="6"/>
    </row>
    <row r="26" spans="1:95" s="41" customFormat="1" ht="30" customHeight="1">
      <c r="A26" s="44">
        <v>181</v>
      </c>
      <c r="B26" s="34">
        <v>41</v>
      </c>
      <c r="C26" s="35" t="s">
        <v>143</v>
      </c>
      <c r="D26" s="100" t="s">
        <v>321</v>
      </c>
      <c r="E26" s="101" t="s">
        <v>145</v>
      </c>
      <c r="F26" s="38">
        <v>700</v>
      </c>
      <c r="G26" s="35" t="s">
        <v>22</v>
      </c>
      <c r="H26" s="38">
        <v>1</v>
      </c>
      <c r="I26" s="46">
        <f>ROUND(I25*1.05,0)</f>
        <v>1901</v>
      </c>
      <c r="J26" s="46">
        <f>ROUND(J25*1.05,0)</f>
        <v>0</v>
      </c>
      <c r="K26" s="102" t="s">
        <v>310</v>
      </c>
    </row>
    <row r="27" spans="1:95" s="41" customFormat="1" ht="30" customHeight="1">
      <c r="A27" s="34">
        <v>169</v>
      </c>
      <c r="B27" s="34">
        <v>45</v>
      </c>
      <c r="C27" s="35" t="s">
        <v>322</v>
      </c>
      <c r="D27" s="100" t="s">
        <v>323</v>
      </c>
      <c r="E27" s="101" t="s">
        <v>324</v>
      </c>
      <c r="F27" s="45">
        <v>700</v>
      </c>
      <c r="G27" s="35" t="s">
        <v>22</v>
      </c>
      <c r="H27" s="38">
        <v>1</v>
      </c>
      <c r="I27" s="46">
        <f>828*2+196</f>
        <v>1852</v>
      </c>
      <c r="J27" s="39">
        <f>685*2+196</f>
        <v>1566</v>
      </c>
      <c r="K27" s="102" t="s">
        <v>310</v>
      </c>
    </row>
    <row r="28" spans="1:95" s="41" customFormat="1" ht="30" customHeight="1">
      <c r="A28" s="34" t="s">
        <v>24</v>
      </c>
      <c r="B28" s="34">
        <v>45</v>
      </c>
      <c r="C28" s="35" t="s">
        <v>322</v>
      </c>
      <c r="D28" s="100" t="s">
        <v>323</v>
      </c>
      <c r="E28" s="101" t="s">
        <v>324</v>
      </c>
      <c r="F28" s="45">
        <v>700</v>
      </c>
      <c r="G28" s="35" t="s">
        <v>22</v>
      </c>
      <c r="H28" s="38">
        <v>1</v>
      </c>
      <c r="I28" s="46">
        <f>ROUND(I27*1.05,0)</f>
        <v>1945</v>
      </c>
      <c r="J28" s="46">
        <f>ROUND(J27*1.05,0)</f>
        <v>1644</v>
      </c>
      <c r="K28" s="102" t="s">
        <v>310</v>
      </c>
    </row>
    <row r="29" spans="1:95" s="47" customFormat="1" ht="30" customHeight="1">
      <c r="A29" s="34">
        <v>169</v>
      </c>
      <c r="B29" s="34">
        <v>46</v>
      </c>
      <c r="C29" s="35" t="s">
        <v>129</v>
      </c>
      <c r="D29" s="100" t="s">
        <v>325</v>
      </c>
      <c r="E29" s="101" t="s">
        <v>326</v>
      </c>
      <c r="F29" s="45">
        <v>700</v>
      </c>
      <c r="G29" s="35" t="s">
        <v>22</v>
      </c>
      <c r="H29" s="38">
        <v>1</v>
      </c>
      <c r="I29" s="39">
        <f>787*2+196</f>
        <v>1770</v>
      </c>
      <c r="J29" s="39">
        <f>610*2+196</f>
        <v>1416</v>
      </c>
      <c r="K29" s="102" t="s">
        <v>310</v>
      </c>
    </row>
    <row r="30" spans="1:95" s="48" customFormat="1" ht="30" customHeight="1">
      <c r="A30" s="34" t="s">
        <v>24</v>
      </c>
      <c r="B30" s="34">
        <v>46</v>
      </c>
      <c r="C30" s="35" t="s">
        <v>129</v>
      </c>
      <c r="D30" s="100" t="s">
        <v>325</v>
      </c>
      <c r="E30" s="101" t="s">
        <v>326</v>
      </c>
      <c r="F30" s="45">
        <v>700</v>
      </c>
      <c r="G30" s="35" t="s">
        <v>22</v>
      </c>
      <c r="H30" s="38">
        <v>1</v>
      </c>
      <c r="I30" s="46">
        <f>ROUND(I29*1.05,0)</f>
        <v>1859</v>
      </c>
      <c r="J30" s="46">
        <f>ROUND(J29*1.05,0)</f>
        <v>1487</v>
      </c>
      <c r="K30" s="102" t="s">
        <v>310</v>
      </c>
    </row>
    <row r="31" spans="1:95" s="48" customFormat="1" ht="30" customHeight="1">
      <c r="A31" s="34">
        <v>112</v>
      </c>
      <c r="B31" s="44">
        <v>49</v>
      </c>
      <c r="C31" s="35" t="s">
        <v>39</v>
      </c>
      <c r="D31" s="100" t="s">
        <v>327</v>
      </c>
      <c r="E31" s="101" t="s">
        <v>328</v>
      </c>
      <c r="F31" s="38">
        <v>700</v>
      </c>
      <c r="G31" s="35" t="s">
        <v>22</v>
      </c>
      <c r="H31" s="38">
        <v>1</v>
      </c>
      <c r="I31" s="46">
        <v>0</v>
      </c>
      <c r="J31" s="39">
        <f>727*2+196</f>
        <v>1650</v>
      </c>
      <c r="K31" s="102" t="s">
        <v>310</v>
      </c>
    </row>
    <row r="32" spans="1:95" s="66" customFormat="1" ht="30" customHeight="1">
      <c r="A32" s="34" t="s">
        <v>329</v>
      </c>
      <c r="B32" s="34">
        <v>76</v>
      </c>
      <c r="C32" s="35" t="s">
        <v>29</v>
      </c>
      <c r="D32" s="100" t="s">
        <v>330</v>
      </c>
      <c r="E32" s="101" t="s">
        <v>31</v>
      </c>
      <c r="F32" s="38">
        <v>700</v>
      </c>
      <c r="G32" s="35" t="s">
        <v>22</v>
      </c>
      <c r="H32" s="38">
        <v>1</v>
      </c>
      <c r="I32" s="39">
        <f>799*2+196</f>
        <v>1794</v>
      </c>
      <c r="J32" s="39">
        <v>0</v>
      </c>
      <c r="K32" s="102" t="s">
        <v>310</v>
      </c>
    </row>
    <row r="33" spans="1:95" s="70" customFormat="1" ht="30" customHeight="1">
      <c r="A33" s="34">
        <v>161</v>
      </c>
      <c r="B33" s="34">
        <v>76</v>
      </c>
      <c r="C33" s="101" t="s">
        <v>29</v>
      </c>
      <c r="D33" s="100" t="s">
        <v>331</v>
      </c>
      <c r="E33" s="101" t="s">
        <v>33</v>
      </c>
      <c r="F33" s="38">
        <v>700</v>
      </c>
      <c r="G33" s="35" t="s">
        <v>22</v>
      </c>
      <c r="H33" s="38">
        <v>1</v>
      </c>
      <c r="I33" s="39">
        <f>799*2+196</f>
        <v>1794</v>
      </c>
      <c r="J33" s="39">
        <v>0</v>
      </c>
      <c r="K33" s="102" t="s">
        <v>310</v>
      </c>
    </row>
    <row r="34" spans="1:95" s="70" customFormat="1" ht="30" customHeight="1">
      <c r="A34" s="34">
        <v>169</v>
      </c>
      <c r="B34" s="34">
        <v>79</v>
      </c>
      <c r="C34" s="35" t="s">
        <v>332</v>
      </c>
      <c r="D34" s="100" t="s">
        <v>333</v>
      </c>
      <c r="E34" s="101" t="s">
        <v>334</v>
      </c>
      <c r="F34" s="45">
        <v>700</v>
      </c>
      <c r="G34" s="35" t="s">
        <v>22</v>
      </c>
      <c r="H34" s="38">
        <v>1</v>
      </c>
      <c r="I34" s="46">
        <f>807*2+196</f>
        <v>1810</v>
      </c>
      <c r="J34" s="39">
        <f>626*2+196</f>
        <v>1448</v>
      </c>
      <c r="K34" s="102" t="s">
        <v>310</v>
      </c>
    </row>
    <row r="35" spans="1:95" s="70" customFormat="1" ht="30" customHeight="1">
      <c r="A35" s="34">
        <v>169</v>
      </c>
      <c r="B35" s="34">
        <v>84</v>
      </c>
      <c r="C35" s="35" t="s">
        <v>335</v>
      </c>
      <c r="D35" s="100" t="s">
        <v>336</v>
      </c>
      <c r="E35" s="101" t="s">
        <v>337</v>
      </c>
      <c r="F35" s="45">
        <v>700</v>
      </c>
      <c r="G35" s="35" t="s">
        <v>22</v>
      </c>
      <c r="H35" s="38">
        <v>1</v>
      </c>
      <c r="I35" s="46">
        <f>797*2+196</f>
        <v>1790</v>
      </c>
      <c r="J35" s="39">
        <v>0</v>
      </c>
      <c r="K35" s="102" t="s">
        <v>310</v>
      </c>
    </row>
    <row r="36" spans="1:95" s="70" customFormat="1" ht="30" customHeight="1">
      <c r="A36" s="34" t="s">
        <v>24</v>
      </c>
      <c r="B36" s="34">
        <v>84</v>
      </c>
      <c r="C36" s="35" t="s">
        <v>335</v>
      </c>
      <c r="D36" s="100" t="s">
        <v>336</v>
      </c>
      <c r="E36" s="101" t="s">
        <v>337</v>
      </c>
      <c r="F36" s="45">
        <v>700</v>
      </c>
      <c r="G36" s="35" t="s">
        <v>22</v>
      </c>
      <c r="H36" s="38">
        <v>1</v>
      </c>
      <c r="I36" s="46">
        <f>ROUND(I35*1.05,0)</f>
        <v>1880</v>
      </c>
      <c r="J36" s="46">
        <f>ROUND(J35*1.05,0)</f>
        <v>0</v>
      </c>
      <c r="K36" s="102" t="s">
        <v>310</v>
      </c>
    </row>
    <row r="37" spans="1:95" s="70" customFormat="1" ht="30" customHeight="1">
      <c r="A37" s="34">
        <v>169</v>
      </c>
      <c r="B37" s="34">
        <v>90</v>
      </c>
      <c r="C37" s="35" t="s">
        <v>338</v>
      </c>
      <c r="D37" s="100" t="s">
        <v>339</v>
      </c>
      <c r="E37" s="101" t="s">
        <v>340</v>
      </c>
      <c r="F37" s="45">
        <v>700</v>
      </c>
      <c r="G37" s="35" t="s">
        <v>22</v>
      </c>
      <c r="H37" s="38">
        <v>1</v>
      </c>
      <c r="I37" s="46">
        <f>797*2+196</f>
        <v>1790</v>
      </c>
      <c r="J37" s="39">
        <v>0</v>
      </c>
      <c r="K37" s="102" t="s">
        <v>310</v>
      </c>
    </row>
    <row r="38" spans="1:95" s="70" customFormat="1" ht="30" customHeight="1">
      <c r="A38" s="34" t="s">
        <v>24</v>
      </c>
      <c r="B38" s="34">
        <v>90</v>
      </c>
      <c r="C38" s="35" t="s">
        <v>338</v>
      </c>
      <c r="D38" s="100" t="s">
        <v>339</v>
      </c>
      <c r="E38" s="101" t="s">
        <v>340</v>
      </c>
      <c r="F38" s="45">
        <v>700</v>
      </c>
      <c r="G38" s="35" t="s">
        <v>22</v>
      </c>
      <c r="H38" s="38">
        <v>1</v>
      </c>
      <c r="I38" s="46">
        <f>ROUND(I37*1.05,0)</f>
        <v>1880</v>
      </c>
      <c r="J38" s="46">
        <f>ROUND(J37*1.05,0)</f>
        <v>0</v>
      </c>
      <c r="K38" s="102" t="s">
        <v>310</v>
      </c>
    </row>
    <row r="39" spans="1:95" s="70" customFormat="1" ht="30" customHeight="1">
      <c r="A39" s="34" t="s">
        <v>341</v>
      </c>
      <c r="B39" s="34">
        <v>92</v>
      </c>
      <c r="C39" s="35" t="s">
        <v>123</v>
      </c>
      <c r="D39" s="100" t="s">
        <v>314</v>
      </c>
      <c r="E39" s="101" t="s">
        <v>125</v>
      </c>
      <c r="F39" s="45">
        <v>700</v>
      </c>
      <c r="G39" s="35" t="s">
        <v>22</v>
      </c>
      <c r="H39" s="38">
        <v>1</v>
      </c>
      <c r="I39" s="39">
        <f>865*2+196</f>
        <v>1926</v>
      </c>
      <c r="J39" s="39">
        <v>0</v>
      </c>
      <c r="K39" s="102" t="s">
        <v>310</v>
      </c>
    </row>
    <row r="40" spans="1:95" s="70" customFormat="1" ht="30" customHeight="1">
      <c r="A40" s="34" t="s">
        <v>24</v>
      </c>
      <c r="B40" s="34">
        <v>92</v>
      </c>
      <c r="C40" s="35" t="s">
        <v>123</v>
      </c>
      <c r="D40" s="100" t="s">
        <v>314</v>
      </c>
      <c r="E40" s="101" t="s">
        <v>125</v>
      </c>
      <c r="F40" s="45">
        <v>700</v>
      </c>
      <c r="G40" s="35" t="s">
        <v>22</v>
      </c>
      <c r="H40" s="38">
        <v>1</v>
      </c>
      <c r="I40" s="46">
        <f>ROUND(I39*1.05,0)</f>
        <v>2022</v>
      </c>
      <c r="J40" s="46">
        <f>ROUND(J39*1.05,0)</f>
        <v>0</v>
      </c>
      <c r="K40" s="102" t="s">
        <v>310</v>
      </c>
    </row>
    <row r="41" spans="1:95" s="43" customFormat="1" ht="30" customHeight="1">
      <c r="A41" s="34">
        <v>111</v>
      </c>
      <c r="B41" s="44">
        <v>95</v>
      </c>
      <c r="C41" s="35" t="s">
        <v>34</v>
      </c>
      <c r="D41" s="100" t="s">
        <v>330</v>
      </c>
      <c r="E41" s="101" t="s">
        <v>31</v>
      </c>
      <c r="F41" s="38">
        <v>700</v>
      </c>
      <c r="G41" s="35" t="s">
        <v>22</v>
      </c>
      <c r="H41" s="38">
        <v>1</v>
      </c>
      <c r="I41" s="39">
        <f>799*2+196</f>
        <v>1794</v>
      </c>
      <c r="J41" s="39">
        <v>0</v>
      </c>
      <c r="K41" s="102" t="s">
        <v>310</v>
      </c>
      <c r="CQ41" s="6"/>
    </row>
    <row r="42" spans="1:95" s="80" customFormat="1" ht="30" customHeight="1">
      <c r="A42" s="34" t="s">
        <v>35</v>
      </c>
      <c r="B42" s="34">
        <v>206</v>
      </c>
      <c r="C42" s="35" t="s">
        <v>36</v>
      </c>
      <c r="D42" s="100" t="s">
        <v>320</v>
      </c>
      <c r="E42" s="101" t="s">
        <v>28</v>
      </c>
      <c r="F42" s="38">
        <v>700</v>
      </c>
      <c r="G42" s="35" t="s">
        <v>22</v>
      </c>
      <c r="H42" s="38">
        <v>1</v>
      </c>
      <c r="I42" s="39">
        <f t="shared" ref="I42:I44" si="0">799*2+196</f>
        <v>1794</v>
      </c>
      <c r="J42" s="39">
        <v>0</v>
      </c>
      <c r="K42" s="102" t="s">
        <v>310</v>
      </c>
    </row>
    <row r="43" spans="1:95" s="80" customFormat="1" ht="30" customHeight="1">
      <c r="A43" s="34">
        <v>161</v>
      </c>
      <c r="B43" s="44">
        <v>206</v>
      </c>
      <c r="C43" s="101" t="s">
        <v>37</v>
      </c>
      <c r="D43" s="100" t="s">
        <v>331</v>
      </c>
      <c r="E43" s="101" t="s">
        <v>33</v>
      </c>
      <c r="F43" s="38">
        <v>700</v>
      </c>
      <c r="G43" s="35" t="s">
        <v>22</v>
      </c>
      <c r="H43" s="38">
        <v>1</v>
      </c>
      <c r="I43" s="39">
        <f t="shared" si="0"/>
        <v>1794</v>
      </c>
      <c r="J43" s="39">
        <v>0</v>
      </c>
      <c r="K43" s="102" t="s">
        <v>310</v>
      </c>
    </row>
    <row r="44" spans="1:95" s="43" customFormat="1" ht="30" customHeight="1">
      <c r="A44" s="34" t="s">
        <v>38</v>
      </c>
      <c r="B44" s="34">
        <v>206</v>
      </c>
      <c r="C44" s="35" t="s">
        <v>36</v>
      </c>
      <c r="D44" s="100" t="s">
        <v>330</v>
      </c>
      <c r="E44" s="101" t="s">
        <v>31</v>
      </c>
      <c r="F44" s="38">
        <v>700</v>
      </c>
      <c r="G44" s="35" t="s">
        <v>22</v>
      </c>
      <c r="H44" s="38">
        <v>1</v>
      </c>
      <c r="I44" s="39">
        <f t="shared" si="0"/>
        <v>1794</v>
      </c>
      <c r="J44" s="39">
        <v>0</v>
      </c>
      <c r="K44" s="102" t="s">
        <v>310</v>
      </c>
      <c r="CQ44" s="6"/>
    </row>
    <row r="45" spans="1:95" s="43" customFormat="1" ht="30" customHeight="1">
      <c r="A45" s="34" t="s">
        <v>342</v>
      </c>
      <c r="B45" s="34">
        <v>8</v>
      </c>
      <c r="C45" s="35" t="s">
        <v>343</v>
      </c>
      <c r="D45" s="100" t="s">
        <v>344</v>
      </c>
      <c r="E45" s="101" t="s">
        <v>345</v>
      </c>
      <c r="F45" s="45" t="s">
        <v>47</v>
      </c>
      <c r="G45" s="35" t="s">
        <v>48</v>
      </c>
      <c r="H45" s="38">
        <v>1</v>
      </c>
      <c r="I45" s="46">
        <v>797</v>
      </c>
      <c r="J45" s="39">
        <v>672</v>
      </c>
      <c r="K45" s="102"/>
      <c r="CQ45" s="6"/>
    </row>
    <row r="46" spans="1:95" s="43" customFormat="1" ht="30" customHeight="1">
      <c r="A46" s="34" t="s">
        <v>342</v>
      </c>
      <c r="B46" s="34">
        <v>38</v>
      </c>
      <c r="C46" s="35" t="s">
        <v>346</v>
      </c>
      <c r="D46" s="100" t="s">
        <v>347</v>
      </c>
      <c r="E46" s="101" t="s">
        <v>348</v>
      </c>
      <c r="F46" s="45" t="s">
        <v>47</v>
      </c>
      <c r="G46" s="35" t="s">
        <v>48</v>
      </c>
      <c r="H46" s="38">
        <v>1</v>
      </c>
      <c r="I46" s="46">
        <v>797</v>
      </c>
      <c r="J46" s="39">
        <v>672</v>
      </c>
      <c r="K46" s="102"/>
      <c r="CQ46" s="6"/>
    </row>
    <row r="47" spans="1:95" s="43" customFormat="1" ht="30" customHeight="1">
      <c r="A47" s="34" t="s">
        <v>18</v>
      </c>
      <c r="B47" s="34">
        <v>92</v>
      </c>
      <c r="C47" s="35" t="s">
        <v>123</v>
      </c>
      <c r="D47" s="100" t="s">
        <v>349</v>
      </c>
      <c r="E47" s="101" t="s">
        <v>350</v>
      </c>
      <c r="F47" s="45" t="s">
        <v>47</v>
      </c>
      <c r="G47" s="35" t="s">
        <v>48</v>
      </c>
      <c r="H47" s="38">
        <v>1</v>
      </c>
      <c r="I47" s="46">
        <v>865</v>
      </c>
      <c r="J47" s="39">
        <v>0</v>
      </c>
      <c r="K47" s="102"/>
      <c r="CQ47" s="6"/>
    </row>
    <row r="48" spans="1:95" s="43" customFormat="1" ht="30" customHeight="1">
      <c r="A48" s="34" t="s">
        <v>351</v>
      </c>
      <c r="B48" s="34">
        <v>17</v>
      </c>
      <c r="C48" s="35" t="s">
        <v>352</v>
      </c>
      <c r="D48" s="100" t="s">
        <v>353</v>
      </c>
      <c r="E48" s="101" t="s">
        <v>354</v>
      </c>
      <c r="F48" s="45" t="s">
        <v>47</v>
      </c>
      <c r="G48" s="35" t="s">
        <v>48</v>
      </c>
      <c r="H48" s="38">
        <v>1</v>
      </c>
      <c r="I48" s="46">
        <v>784</v>
      </c>
      <c r="J48" s="39">
        <v>784</v>
      </c>
      <c r="K48" s="102"/>
      <c r="CQ48" s="6"/>
    </row>
    <row r="49" spans="1:95" s="43" customFormat="1" ht="30" customHeight="1">
      <c r="A49" s="34" t="s">
        <v>355</v>
      </c>
      <c r="B49" s="34">
        <v>41</v>
      </c>
      <c r="C49" s="35" t="s">
        <v>143</v>
      </c>
      <c r="D49" s="100" t="s">
        <v>356</v>
      </c>
      <c r="E49" s="101" t="s">
        <v>357</v>
      </c>
      <c r="F49" s="45" t="s">
        <v>47</v>
      </c>
      <c r="G49" s="35" t="s">
        <v>48</v>
      </c>
      <c r="H49" s="38">
        <v>1</v>
      </c>
      <c r="I49" s="46">
        <v>807</v>
      </c>
      <c r="J49" s="39">
        <v>0</v>
      </c>
      <c r="K49" s="102"/>
      <c r="CQ49" s="6"/>
    </row>
    <row r="50" spans="1:95" s="43" customFormat="1" ht="30" customHeight="1">
      <c r="A50" s="34" t="s">
        <v>342</v>
      </c>
      <c r="B50" s="34">
        <v>90</v>
      </c>
      <c r="C50" s="35" t="s">
        <v>338</v>
      </c>
      <c r="D50" s="100" t="s">
        <v>358</v>
      </c>
      <c r="E50" s="101" t="s">
        <v>359</v>
      </c>
      <c r="F50" s="45" t="s">
        <v>47</v>
      </c>
      <c r="G50" s="35" t="s">
        <v>48</v>
      </c>
      <c r="H50" s="38">
        <v>1</v>
      </c>
      <c r="I50" s="46">
        <v>797</v>
      </c>
      <c r="J50" s="39">
        <v>0</v>
      </c>
      <c r="K50" s="102"/>
      <c r="CQ50" s="6"/>
    </row>
    <row r="51" spans="1:95" s="43" customFormat="1" ht="30" customHeight="1">
      <c r="A51" s="34" t="s">
        <v>342</v>
      </c>
      <c r="B51" s="34">
        <v>55</v>
      </c>
      <c r="C51" s="35" t="s">
        <v>360</v>
      </c>
      <c r="D51" s="100" t="s">
        <v>361</v>
      </c>
      <c r="E51" s="101" t="s">
        <v>362</v>
      </c>
      <c r="F51" s="45" t="s">
        <v>47</v>
      </c>
      <c r="G51" s="35" t="s">
        <v>48</v>
      </c>
      <c r="H51" s="38">
        <v>1</v>
      </c>
      <c r="I51" s="46">
        <v>630</v>
      </c>
      <c r="J51" s="39">
        <v>611</v>
      </c>
      <c r="K51" s="102"/>
      <c r="CQ51" s="6"/>
    </row>
    <row r="52" spans="1:95" s="43" customFormat="1" ht="30" customHeight="1">
      <c r="A52" s="34" t="s">
        <v>342</v>
      </c>
      <c r="B52" s="34">
        <v>3</v>
      </c>
      <c r="C52" s="35" t="s">
        <v>363</v>
      </c>
      <c r="D52" s="100" t="s">
        <v>364</v>
      </c>
      <c r="E52" s="101" t="s">
        <v>365</v>
      </c>
      <c r="F52" s="45" t="s">
        <v>47</v>
      </c>
      <c r="G52" s="35" t="s">
        <v>48</v>
      </c>
      <c r="H52" s="38">
        <v>1</v>
      </c>
      <c r="I52" s="46">
        <v>789</v>
      </c>
      <c r="J52" s="39">
        <v>727</v>
      </c>
      <c r="K52" s="102"/>
      <c r="CQ52" s="6"/>
    </row>
    <row r="53" spans="1:95" ht="30" customHeight="1">
      <c r="A53" s="34" t="s">
        <v>366</v>
      </c>
      <c r="B53" s="34">
        <v>2</v>
      </c>
      <c r="C53" s="35" t="s">
        <v>367</v>
      </c>
      <c r="D53" s="100" t="s">
        <v>368</v>
      </c>
      <c r="E53" s="101" t="s">
        <v>369</v>
      </c>
      <c r="F53" s="45" t="s">
        <v>47</v>
      </c>
      <c r="G53" s="35" t="s">
        <v>48</v>
      </c>
      <c r="H53" s="38">
        <v>1</v>
      </c>
      <c r="I53" s="46">
        <v>883</v>
      </c>
      <c r="J53" s="39">
        <v>676</v>
      </c>
      <c r="K53" s="102"/>
    </row>
    <row r="54" spans="1:95">
      <c r="A54" s="49"/>
      <c r="B54" s="49"/>
      <c r="C54" s="51"/>
      <c r="D54" s="103"/>
      <c r="E54" s="104"/>
      <c r="F54" s="54"/>
      <c r="G54" s="51"/>
      <c r="H54" s="55"/>
      <c r="I54" s="56"/>
      <c r="J54" s="57"/>
      <c r="K54" s="105"/>
    </row>
    <row r="55" spans="1:95">
      <c r="A55" s="59" t="s">
        <v>54</v>
      </c>
      <c r="B55" s="49"/>
      <c r="C55" s="51"/>
      <c r="D55" s="103"/>
      <c r="E55" s="104"/>
      <c r="F55" s="54"/>
      <c r="G55" s="51"/>
      <c r="H55" s="55"/>
      <c r="I55" s="57"/>
      <c r="J55" s="57"/>
      <c r="K55" s="105"/>
    </row>
    <row r="56" spans="1:95" ht="51" customHeight="1">
      <c r="A56" s="106" t="s">
        <v>55</v>
      </c>
      <c r="B56" s="107" t="s">
        <v>56</v>
      </c>
      <c r="C56" s="107" t="s">
        <v>57</v>
      </c>
      <c r="D56" s="108" t="s">
        <v>8</v>
      </c>
      <c r="E56" s="109"/>
      <c r="F56" s="108" t="s">
        <v>58</v>
      </c>
      <c r="G56" s="109"/>
      <c r="H56" s="20" t="s">
        <v>10</v>
      </c>
      <c r="I56" s="110" t="s">
        <v>59</v>
      </c>
      <c r="J56" s="111"/>
      <c r="K56" s="112" t="s">
        <v>12</v>
      </c>
      <c r="CQ56" s="43"/>
    </row>
    <row r="57" spans="1:95" ht="51" customHeight="1">
      <c r="A57" s="106"/>
      <c r="B57" s="113"/>
      <c r="C57" s="113"/>
      <c r="D57" s="114" t="s">
        <v>60</v>
      </c>
      <c r="E57" s="115" t="s">
        <v>61</v>
      </c>
      <c r="F57" s="114" t="s">
        <v>60</v>
      </c>
      <c r="G57" s="115" t="s">
        <v>62</v>
      </c>
      <c r="H57" s="20"/>
      <c r="I57" s="28" t="s">
        <v>16</v>
      </c>
      <c r="J57" s="28" t="s">
        <v>17</v>
      </c>
      <c r="K57" s="112"/>
      <c r="CQ57" s="43"/>
    </row>
    <row r="58" spans="1:95">
      <c r="A58" s="31">
        <v>1</v>
      </c>
      <c r="B58" s="31">
        <v>2</v>
      </c>
      <c r="C58" s="31">
        <v>3</v>
      </c>
      <c r="D58" s="31">
        <v>4</v>
      </c>
      <c r="E58" s="31">
        <v>5</v>
      </c>
      <c r="F58" s="31">
        <v>6</v>
      </c>
      <c r="G58" s="31">
        <v>7</v>
      </c>
      <c r="H58" s="31">
        <v>8</v>
      </c>
      <c r="I58" s="31">
        <v>9</v>
      </c>
      <c r="J58" s="31">
        <v>10</v>
      </c>
      <c r="K58" s="128">
        <v>11</v>
      </c>
      <c r="CQ58" s="43"/>
    </row>
    <row r="59" spans="1:95" ht="30" customHeight="1">
      <c r="A59" s="116" t="s">
        <v>63</v>
      </c>
      <c r="B59" s="117">
        <v>910</v>
      </c>
      <c r="C59" s="118" t="s">
        <v>64</v>
      </c>
      <c r="D59" s="119" t="s">
        <v>251</v>
      </c>
      <c r="E59" s="119" t="s">
        <v>252</v>
      </c>
      <c r="F59" s="116" t="s">
        <v>67</v>
      </c>
      <c r="G59" s="119" t="s">
        <v>68</v>
      </c>
      <c r="H59" s="38">
        <v>1</v>
      </c>
      <c r="I59" s="120">
        <v>347</v>
      </c>
      <c r="J59" s="120">
        <v>347</v>
      </c>
      <c r="K59" s="83"/>
      <c r="CQ59" s="43"/>
    </row>
    <row r="60" spans="1:95" ht="30" customHeight="1">
      <c r="A60" s="116" t="s">
        <v>63</v>
      </c>
      <c r="B60" s="117">
        <v>910</v>
      </c>
      <c r="C60" s="118" t="s">
        <v>64</v>
      </c>
      <c r="D60" s="119" t="s">
        <v>249</v>
      </c>
      <c r="E60" s="119" t="s">
        <v>250</v>
      </c>
      <c r="F60" s="116" t="s">
        <v>67</v>
      </c>
      <c r="G60" s="119" t="s">
        <v>68</v>
      </c>
      <c r="H60" s="38">
        <v>1</v>
      </c>
      <c r="I60" s="120">
        <v>382</v>
      </c>
      <c r="J60" s="120">
        <v>382</v>
      </c>
      <c r="K60" s="83"/>
      <c r="CQ60" s="43"/>
    </row>
    <row r="61" spans="1:95" ht="30" customHeight="1">
      <c r="A61" s="116" t="s">
        <v>63</v>
      </c>
      <c r="B61" s="117">
        <v>910</v>
      </c>
      <c r="C61" s="118" t="s">
        <v>64</v>
      </c>
      <c r="D61" s="119" t="s">
        <v>247</v>
      </c>
      <c r="E61" s="119" t="s">
        <v>248</v>
      </c>
      <c r="F61" s="116" t="s">
        <v>67</v>
      </c>
      <c r="G61" s="119" t="s">
        <v>68</v>
      </c>
      <c r="H61" s="38">
        <v>1</v>
      </c>
      <c r="I61" s="120">
        <v>901</v>
      </c>
      <c r="J61" s="120">
        <v>901</v>
      </c>
      <c r="K61" s="83"/>
      <c r="CQ61" s="43"/>
    </row>
    <row r="62" spans="1:95" ht="30" customHeight="1">
      <c r="A62" s="116" t="s">
        <v>63</v>
      </c>
      <c r="B62" s="117">
        <v>910</v>
      </c>
      <c r="C62" s="118" t="s">
        <v>64</v>
      </c>
      <c r="D62" s="119" t="s">
        <v>83</v>
      </c>
      <c r="E62" s="119" t="s">
        <v>84</v>
      </c>
      <c r="F62" s="116" t="s">
        <v>67</v>
      </c>
      <c r="G62" s="119" t="s">
        <v>68</v>
      </c>
      <c r="H62" s="38">
        <v>1</v>
      </c>
      <c r="I62" s="120">
        <v>484</v>
      </c>
      <c r="J62" s="120">
        <v>484</v>
      </c>
      <c r="K62" s="83"/>
      <c r="CQ62" s="43"/>
    </row>
    <row r="63" spans="1:95" ht="30" customHeight="1">
      <c r="A63" s="116" t="s">
        <v>63</v>
      </c>
      <c r="B63" s="117">
        <v>910</v>
      </c>
      <c r="C63" s="118" t="s">
        <v>64</v>
      </c>
      <c r="D63" s="119" t="s">
        <v>239</v>
      </c>
      <c r="E63" s="119" t="s">
        <v>240</v>
      </c>
      <c r="F63" s="116" t="s">
        <v>67</v>
      </c>
      <c r="G63" s="119" t="s">
        <v>68</v>
      </c>
      <c r="H63" s="38">
        <v>1</v>
      </c>
      <c r="I63" s="120">
        <v>27</v>
      </c>
      <c r="J63" s="120">
        <v>27</v>
      </c>
      <c r="K63" s="83"/>
      <c r="CQ63" s="43"/>
    </row>
    <row r="64" spans="1:95" ht="30" customHeight="1">
      <c r="A64" s="116" t="s">
        <v>63</v>
      </c>
      <c r="B64" s="117">
        <v>910</v>
      </c>
      <c r="C64" s="118" t="s">
        <v>64</v>
      </c>
      <c r="D64" s="119" t="s">
        <v>285</v>
      </c>
      <c r="E64" s="119" t="s">
        <v>286</v>
      </c>
      <c r="F64" s="116" t="s">
        <v>67</v>
      </c>
      <c r="G64" s="119" t="s">
        <v>68</v>
      </c>
      <c r="H64" s="38">
        <v>1</v>
      </c>
      <c r="I64" s="120">
        <v>17</v>
      </c>
      <c r="J64" s="120">
        <v>17</v>
      </c>
      <c r="K64" s="83"/>
      <c r="CQ64" s="43"/>
    </row>
    <row r="65" spans="1:95" ht="30" customHeight="1">
      <c r="A65" s="116" t="s">
        <v>63</v>
      </c>
      <c r="B65" s="117">
        <v>910</v>
      </c>
      <c r="C65" s="118" t="s">
        <v>64</v>
      </c>
      <c r="D65" s="119" t="s">
        <v>370</v>
      </c>
      <c r="E65" s="119" t="s">
        <v>371</v>
      </c>
      <c r="F65" s="116" t="s">
        <v>67</v>
      </c>
      <c r="G65" s="119" t="s">
        <v>68</v>
      </c>
      <c r="H65" s="38">
        <v>1</v>
      </c>
      <c r="I65" s="120">
        <v>28</v>
      </c>
      <c r="J65" s="120">
        <v>28</v>
      </c>
      <c r="K65" s="83"/>
      <c r="CQ65" s="43"/>
    </row>
    <row r="66" spans="1:95" ht="30" customHeight="1">
      <c r="A66" s="116" t="s">
        <v>63</v>
      </c>
      <c r="B66" s="117">
        <v>910</v>
      </c>
      <c r="C66" s="118" t="s">
        <v>64</v>
      </c>
      <c r="D66" s="119" t="s">
        <v>263</v>
      </c>
      <c r="E66" s="119" t="s">
        <v>264</v>
      </c>
      <c r="F66" s="116" t="s">
        <v>67</v>
      </c>
      <c r="G66" s="119" t="s">
        <v>68</v>
      </c>
      <c r="H66" s="38">
        <v>1</v>
      </c>
      <c r="I66" s="120">
        <v>396</v>
      </c>
      <c r="J66" s="120">
        <v>396</v>
      </c>
      <c r="K66" s="83"/>
      <c r="CQ66" s="43"/>
    </row>
    <row r="67" spans="1:95" ht="30" customHeight="1">
      <c r="A67" s="116" t="s">
        <v>63</v>
      </c>
      <c r="B67" s="117">
        <v>910</v>
      </c>
      <c r="C67" s="118" t="s">
        <v>64</v>
      </c>
      <c r="D67" s="119" t="s">
        <v>65</v>
      </c>
      <c r="E67" s="119" t="s">
        <v>66</v>
      </c>
      <c r="F67" s="116" t="s">
        <v>67</v>
      </c>
      <c r="G67" s="119" t="s">
        <v>68</v>
      </c>
      <c r="H67" s="38">
        <v>1</v>
      </c>
      <c r="I67" s="120">
        <v>123</v>
      </c>
      <c r="J67" s="120">
        <v>123</v>
      </c>
      <c r="K67" s="83"/>
      <c r="CQ67" s="43"/>
    </row>
    <row r="68" spans="1:95" ht="30" customHeight="1">
      <c r="A68" s="116" t="s">
        <v>63</v>
      </c>
      <c r="B68" s="117">
        <v>910</v>
      </c>
      <c r="C68" s="118" t="s">
        <v>64</v>
      </c>
      <c r="D68" s="119" t="s">
        <v>139</v>
      </c>
      <c r="E68" s="119" t="s">
        <v>140</v>
      </c>
      <c r="F68" s="116" t="s">
        <v>67</v>
      </c>
      <c r="G68" s="119" t="s">
        <v>68</v>
      </c>
      <c r="H68" s="38">
        <v>1</v>
      </c>
      <c r="I68" s="120">
        <v>20</v>
      </c>
      <c r="J68" s="120">
        <v>20</v>
      </c>
      <c r="K68" s="83"/>
      <c r="CQ68" s="43"/>
    </row>
    <row r="69" spans="1:95" ht="30" customHeight="1">
      <c r="A69" s="116" t="s">
        <v>63</v>
      </c>
      <c r="B69" s="117">
        <v>910</v>
      </c>
      <c r="C69" s="118" t="s">
        <v>64</v>
      </c>
      <c r="D69" s="119" t="s">
        <v>71</v>
      </c>
      <c r="E69" s="119" t="s">
        <v>72</v>
      </c>
      <c r="F69" s="116" t="s">
        <v>67</v>
      </c>
      <c r="G69" s="119" t="s">
        <v>68</v>
      </c>
      <c r="H69" s="38">
        <v>1</v>
      </c>
      <c r="I69" s="120">
        <v>138</v>
      </c>
      <c r="J69" s="120">
        <v>138</v>
      </c>
      <c r="K69" s="83"/>
      <c r="CQ69" s="43"/>
    </row>
    <row r="70" spans="1:95" ht="30" customHeight="1">
      <c r="A70" s="116" t="s">
        <v>63</v>
      </c>
      <c r="B70" s="117">
        <v>910</v>
      </c>
      <c r="C70" s="118" t="s">
        <v>64</v>
      </c>
      <c r="D70" s="119" t="s">
        <v>233</v>
      </c>
      <c r="E70" s="119" t="s">
        <v>234</v>
      </c>
      <c r="F70" s="116" t="s">
        <v>67</v>
      </c>
      <c r="G70" s="119" t="s">
        <v>68</v>
      </c>
      <c r="H70" s="38">
        <v>1</v>
      </c>
      <c r="I70" s="120">
        <v>25</v>
      </c>
      <c r="J70" s="120">
        <v>25</v>
      </c>
      <c r="K70" s="83"/>
      <c r="CQ70" s="43"/>
    </row>
    <row r="71" spans="1:95" ht="45" customHeight="1">
      <c r="A71" s="116" t="s">
        <v>63</v>
      </c>
      <c r="B71" s="117">
        <v>910</v>
      </c>
      <c r="C71" s="118" t="s">
        <v>64</v>
      </c>
      <c r="D71" s="119" t="s">
        <v>372</v>
      </c>
      <c r="E71" s="119" t="s">
        <v>373</v>
      </c>
      <c r="F71" s="116" t="s">
        <v>67</v>
      </c>
      <c r="G71" s="119" t="s">
        <v>68</v>
      </c>
      <c r="H71" s="38">
        <v>1</v>
      </c>
      <c r="I71" s="120">
        <v>128</v>
      </c>
      <c r="J71" s="120">
        <v>128</v>
      </c>
      <c r="K71" s="83"/>
      <c r="CQ71" s="43"/>
    </row>
    <row r="72" spans="1:95" ht="30" customHeight="1">
      <c r="A72" s="116" t="s">
        <v>63</v>
      </c>
      <c r="B72" s="117">
        <v>910</v>
      </c>
      <c r="C72" s="118" t="s">
        <v>64</v>
      </c>
      <c r="D72" s="119" t="s">
        <v>237</v>
      </c>
      <c r="E72" s="119" t="s">
        <v>238</v>
      </c>
      <c r="F72" s="116" t="s">
        <v>67</v>
      </c>
      <c r="G72" s="119" t="s">
        <v>68</v>
      </c>
      <c r="H72" s="38">
        <v>1</v>
      </c>
      <c r="I72" s="120">
        <v>38</v>
      </c>
      <c r="J72" s="120">
        <v>38</v>
      </c>
      <c r="K72" s="83"/>
      <c r="CQ72" s="43"/>
    </row>
    <row r="73" spans="1:95" ht="30" customHeight="1">
      <c r="A73" s="116" t="s">
        <v>63</v>
      </c>
      <c r="B73" s="117">
        <v>910</v>
      </c>
      <c r="C73" s="118" t="s">
        <v>64</v>
      </c>
      <c r="D73" s="119" t="s">
        <v>89</v>
      </c>
      <c r="E73" s="119" t="s">
        <v>90</v>
      </c>
      <c r="F73" s="116" t="s">
        <v>67</v>
      </c>
      <c r="G73" s="119" t="s">
        <v>68</v>
      </c>
      <c r="H73" s="38">
        <v>1</v>
      </c>
      <c r="I73" s="120">
        <v>28</v>
      </c>
      <c r="J73" s="120">
        <v>28</v>
      </c>
      <c r="K73" s="83"/>
      <c r="CQ73" s="43"/>
    </row>
    <row r="74" spans="1:95" ht="30" customHeight="1">
      <c r="A74" s="116" t="s">
        <v>63</v>
      </c>
      <c r="B74" s="117">
        <v>910</v>
      </c>
      <c r="C74" s="118" t="s">
        <v>64</v>
      </c>
      <c r="D74" s="119" t="s">
        <v>235</v>
      </c>
      <c r="E74" s="119" t="s">
        <v>236</v>
      </c>
      <c r="F74" s="116" t="s">
        <v>67</v>
      </c>
      <c r="G74" s="119" t="s">
        <v>68</v>
      </c>
      <c r="H74" s="38">
        <v>1</v>
      </c>
      <c r="I74" s="120">
        <v>38</v>
      </c>
      <c r="J74" s="120">
        <v>38</v>
      </c>
      <c r="K74" s="83"/>
      <c r="CQ74" s="43"/>
    </row>
    <row r="75" spans="1:95" ht="30" customHeight="1">
      <c r="A75" s="116" t="s">
        <v>63</v>
      </c>
      <c r="B75" s="117">
        <v>910</v>
      </c>
      <c r="C75" s="118" t="s">
        <v>64</v>
      </c>
      <c r="D75" s="119" t="s">
        <v>374</v>
      </c>
      <c r="E75" s="119" t="s">
        <v>375</v>
      </c>
      <c r="F75" s="116" t="s">
        <v>67</v>
      </c>
      <c r="G75" s="119" t="s">
        <v>68</v>
      </c>
      <c r="H75" s="38">
        <v>1</v>
      </c>
      <c r="I75" s="120">
        <v>906</v>
      </c>
      <c r="J75" s="120">
        <v>906</v>
      </c>
      <c r="K75" s="83"/>
      <c r="CQ75" s="43"/>
    </row>
    <row r="76" spans="1:95" ht="30" customHeight="1">
      <c r="A76" s="116" t="s">
        <v>63</v>
      </c>
      <c r="B76" s="117">
        <v>910</v>
      </c>
      <c r="C76" s="118" t="s">
        <v>64</v>
      </c>
      <c r="D76" s="119" t="s">
        <v>255</v>
      </c>
      <c r="E76" s="119" t="s">
        <v>256</v>
      </c>
      <c r="F76" s="116" t="s">
        <v>67</v>
      </c>
      <c r="G76" s="119" t="s">
        <v>68</v>
      </c>
      <c r="H76" s="38">
        <v>1</v>
      </c>
      <c r="I76" s="120">
        <v>339</v>
      </c>
      <c r="J76" s="120">
        <v>339</v>
      </c>
      <c r="K76" s="83"/>
      <c r="CQ76" s="43"/>
    </row>
    <row r="77" spans="1:95" ht="45" customHeight="1">
      <c r="A77" s="116" t="s">
        <v>63</v>
      </c>
      <c r="B77" s="117">
        <v>910</v>
      </c>
      <c r="C77" s="118" t="s">
        <v>64</v>
      </c>
      <c r="D77" s="119" t="s">
        <v>376</v>
      </c>
      <c r="E77" s="119" t="s">
        <v>377</v>
      </c>
      <c r="F77" s="116" t="s">
        <v>67</v>
      </c>
      <c r="G77" s="119" t="s">
        <v>68</v>
      </c>
      <c r="H77" s="38">
        <v>1</v>
      </c>
      <c r="I77" s="120">
        <v>396</v>
      </c>
      <c r="J77" s="120">
        <v>396</v>
      </c>
      <c r="K77" s="83"/>
      <c r="CQ77" s="43"/>
    </row>
    <row r="78" spans="1:95" ht="30" customHeight="1">
      <c r="A78" s="116" t="s">
        <v>63</v>
      </c>
      <c r="B78" s="117">
        <v>910</v>
      </c>
      <c r="C78" s="118" t="s">
        <v>64</v>
      </c>
      <c r="D78" s="119" t="s">
        <v>378</v>
      </c>
      <c r="E78" s="119" t="s">
        <v>379</v>
      </c>
      <c r="F78" s="116" t="s">
        <v>67</v>
      </c>
      <c r="G78" s="119" t="s">
        <v>68</v>
      </c>
      <c r="H78" s="38">
        <v>1</v>
      </c>
      <c r="I78" s="120">
        <v>396</v>
      </c>
      <c r="J78" s="120">
        <v>396</v>
      </c>
      <c r="K78" s="83"/>
      <c r="CQ78" s="43"/>
    </row>
    <row r="79" spans="1:95" ht="30" customHeight="1">
      <c r="A79" s="116" t="s">
        <v>63</v>
      </c>
      <c r="B79" s="117">
        <v>910</v>
      </c>
      <c r="C79" s="118" t="s">
        <v>64</v>
      </c>
      <c r="D79" s="119" t="s">
        <v>380</v>
      </c>
      <c r="E79" s="119" t="s">
        <v>381</v>
      </c>
      <c r="F79" s="116" t="s">
        <v>67</v>
      </c>
      <c r="G79" s="119" t="s">
        <v>68</v>
      </c>
      <c r="H79" s="38">
        <v>1</v>
      </c>
      <c r="I79" s="120">
        <v>108</v>
      </c>
      <c r="J79" s="120">
        <v>108</v>
      </c>
      <c r="K79" s="83"/>
      <c r="CQ79" s="43"/>
    </row>
    <row r="80" spans="1:95" ht="30" customHeight="1">
      <c r="A80" s="116" t="s">
        <v>63</v>
      </c>
      <c r="B80" s="117">
        <v>910</v>
      </c>
      <c r="C80" s="118" t="s">
        <v>64</v>
      </c>
      <c r="D80" s="119" t="s">
        <v>382</v>
      </c>
      <c r="E80" s="119" t="s">
        <v>383</v>
      </c>
      <c r="F80" s="116" t="s">
        <v>67</v>
      </c>
      <c r="G80" s="119" t="s">
        <v>68</v>
      </c>
      <c r="H80" s="38">
        <v>1</v>
      </c>
      <c r="I80" s="120">
        <v>638</v>
      </c>
      <c r="J80" s="120">
        <v>638</v>
      </c>
      <c r="K80" s="83"/>
      <c r="CQ80" s="43"/>
    </row>
    <row r="81" spans="1:95" ht="30" customHeight="1">
      <c r="A81" s="116" t="s">
        <v>63</v>
      </c>
      <c r="B81" s="117">
        <v>910</v>
      </c>
      <c r="C81" s="118" t="s">
        <v>64</v>
      </c>
      <c r="D81" s="119" t="s">
        <v>245</v>
      </c>
      <c r="E81" s="119" t="s">
        <v>246</v>
      </c>
      <c r="F81" s="116" t="s">
        <v>67</v>
      </c>
      <c r="G81" s="119" t="s">
        <v>68</v>
      </c>
      <c r="H81" s="38">
        <v>1</v>
      </c>
      <c r="I81" s="120">
        <v>323</v>
      </c>
      <c r="J81" s="120">
        <v>323</v>
      </c>
      <c r="K81" s="83"/>
      <c r="CQ81" s="43"/>
    </row>
    <row r="82" spans="1:95" ht="30" customHeight="1">
      <c r="A82" s="116" t="s">
        <v>63</v>
      </c>
      <c r="B82" s="117">
        <v>910</v>
      </c>
      <c r="C82" s="118" t="s">
        <v>64</v>
      </c>
      <c r="D82" s="119" t="s">
        <v>257</v>
      </c>
      <c r="E82" s="119" t="s">
        <v>258</v>
      </c>
      <c r="F82" s="116" t="s">
        <v>67</v>
      </c>
      <c r="G82" s="119" t="s">
        <v>68</v>
      </c>
      <c r="H82" s="38">
        <v>1</v>
      </c>
      <c r="I82" s="120">
        <v>549</v>
      </c>
      <c r="J82" s="120">
        <v>549</v>
      </c>
      <c r="K82" s="83"/>
      <c r="CQ82" s="43"/>
    </row>
    <row r="83" spans="1:95" ht="45" customHeight="1">
      <c r="A83" s="116" t="s">
        <v>63</v>
      </c>
      <c r="B83" s="117">
        <v>910</v>
      </c>
      <c r="C83" s="118" t="s">
        <v>64</v>
      </c>
      <c r="D83" s="119" t="s">
        <v>259</v>
      </c>
      <c r="E83" s="119" t="s">
        <v>260</v>
      </c>
      <c r="F83" s="116" t="s">
        <v>67</v>
      </c>
      <c r="G83" s="119" t="s">
        <v>68</v>
      </c>
      <c r="H83" s="38">
        <v>1</v>
      </c>
      <c r="I83" s="120">
        <v>1212</v>
      </c>
      <c r="J83" s="120">
        <v>1212</v>
      </c>
      <c r="K83" s="83"/>
      <c r="CQ83" s="43"/>
    </row>
    <row r="84" spans="1:95" ht="30" customHeight="1">
      <c r="A84" s="116" t="s">
        <v>63</v>
      </c>
      <c r="B84" s="117">
        <v>910</v>
      </c>
      <c r="C84" s="118" t="s">
        <v>64</v>
      </c>
      <c r="D84" s="119" t="s">
        <v>243</v>
      </c>
      <c r="E84" s="119" t="s">
        <v>244</v>
      </c>
      <c r="F84" s="116" t="s">
        <v>67</v>
      </c>
      <c r="G84" s="119" t="s">
        <v>68</v>
      </c>
      <c r="H84" s="38">
        <v>1</v>
      </c>
      <c r="I84" s="120">
        <v>88</v>
      </c>
      <c r="J84" s="120">
        <v>88</v>
      </c>
      <c r="K84" s="83"/>
      <c r="CQ84" s="43"/>
    </row>
    <row r="85" spans="1:95" ht="30" customHeight="1">
      <c r="A85" s="116" t="s">
        <v>63</v>
      </c>
      <c r="B85" s="117">
        <v>910</v>
      </c>
      <c r="C85" s="118" t="s">
        <v>64</v>
      </c>
      <c r="D85" s="119" t="s">
        <v>384</v>
      </c>
      <c r="E85" s="119" t="s">
        <v>385</v>
      </c>
      <c r="F85" s="116" t="s">
        <v>67</v>
      </c>
      <c r="G85" s="119" t="s">
        <v>68</v>
      </c>
      <c r="H85" s="38">
        <v>1</v>
      </c>
      <c r="I85" s="120">
        <v>118</v>
      </c>
      <c r="J85" s="120">
        <v>118</v>
      </c>
      <c r="K85" s="83"/>
      <c r="CQ85" s="43"/>
    </row>
    <row r="86" spans="1:95" ht="45" customHeight="1">
      <c r="A86" s="116" t="s">
        <v>63</v>
      </c>
      <c r="B86" s="117">
        <v>910</v>
      </c>
      <c r="C86" s="118" t="s">
        <v>64</v>
      </c>
      <c r="D86" s="119" t="s">
        <v>265</v>
      </c>
      <c r="E86" s="119" t="s">
        <v>266</v>
      </c>
      <c r="F86" s="116" t="s">
        <v>67</v>
      </c>
      <c r="G86" s="119" t="s">
        <v>68</v>
      </c>
      <c r="H86" s="38">
        <v>1</v>
      </c>
      <c r="I86" s="120">
        <v>475</v>
      </c>
      <c r="J86" s="120">
        <v>475</v>
      </c>
      <c r="K86" s="83"/>
      <c r="CQ86" s="43"/>
    </row>
    <row r="87" spans="1:95" ht="30" customHeight="1">
      <c r="A87" s="116" t="s">
        <v>63</v>
      </c>
      <c r="B87" s="117">
        <v>910</v>
      </c>
      <c r="C87" s="118" t="s">
        <v>64</v>
      </c>
      <c r="D87" s="119" t="s">
        <v>277</v>
      </c>
      <c r="E87" s="119" t="s">
        <v>278</v>
      </c>
      <c r="F87" s="116" t="s">
        <v>67</v>
      </c>
      <c r="G87" s="119" t="s">
        <v>68</v>
      </c>
      <c r="H87" s="38">
        <v>1</v>
      </c>
      <c r="I87" s="120">
        <v>253</v>
      </c>
      <c r="J87" s="120">
        <v>253</v>
      </c>
      <c r="K87" s="83"/>
      <c r="CQ87" s="43"/>
    </row>
    <row r="88" spans="1:95" ht="30" customHeight="1">
      <c r="A88" s="116" t="s">
        <v>63</v>
      </c>
      <c r="B88" s="117">
        <v>910</v>
      </c>
      <c r="C88" s="118" t="s">
        <v>64</v>
      </c>
      <c r="D88" s="119" t="s">
        <v>283</v>
      </c>
      <c r="E88" s="119" t="s">
        <v>284</v>
      </c>
      <c r="F88" s="116" t="s">
        <v>67</v>
      </c>
      <c r="G88" s="119" t="s">
        <v>68</v>
      </c>
      <c r="H88" s="38">
        <v>1</v>
      </c>
      <c r="I88" s="120">
        <v>574</v>
      </c>
      <c r="J88" s="120">
        <v>574</v>
      </c>
      <c r="K88" s="83"/>
      <c r="CQ88" s="43"/>
    </row>
    <row r="89" spans="1:95" ht="45" customHeight="1">
      <c r="A89" s="116" t="s">
        <v>63</v>
      </c>
      <c r="B89" s="117">
        <v>910</v>
      </c>
      <c r="C89" s="118" t="s">
        <v>64</v>
      </c>
      <c r="D89" s="119" t="s">
        <v>386</v>
      </c>
      <c r="E89" s="119" t="s">
        <v>387</v>
      </c>
      <c r="F89" s="116" t="s">
        <v>67</v>
      </c>
      <c r="G89" s="119" t="s">
        <v>68</v>
      </c>
      <c r="H89" s="38">
        <v>1</v>
      </c>
      <c r="I89" s="120">
        <v>118</v>
      </c>
      <c r="J89" s="120">
        <v>118</v>
      </c>
      <c r="K89" s="83"/>
      <c r="CQ89" s="43"/>
    </row>
    <row r="90" spans="1:95" ht="30" customHeight="1">
      <c r="A90" s="116" t="s">
        <v>63</v>
      </c>
      <c r="B90" s="117">
        <v>910</v>
      </c>
      <c r="C90" s="118" t="s">
        <v>64</v>
      </c>
      <c r="D90" s="119" t="s">
        <v>388</v>
      </c>
      <c r="E90" s="119" t="s">
        <v>389</v>
      </c>
      <c r="F90" s="116" t="s">
        <v>67</v>
      </c>
      <c r="G90" s="119" t="s">
        <v>68</v>
      </c>
      <c r="H90" s="38">
        <v>1</v>
      </c>
      <c r="I90" s="120">
        <v>17</v>
      </c>
      <c r="J90" s="120">
        <v>17</v>
      </c>
      <c r="K90" s="83"/>
      <c r="CQ90" s="43"/>
    </row>
    <row r="91" spans="1:95" ht="30" customHeight="1">
      <c r="A91" s="116" t="s">
        <v>63</v>
      </c>
      <c r="B91" s="117">
        <v>910</v>
      </c>
      <c r="C91" s="118" t="s">
        <v>64</v>
      </c>
      <c r="D91" s="119" t="s">
        <v>390</v>
      </c>
      <c r="E91" s="119" t="s">
        <v>391</v>
      </c>
      <c r="F91" s="116" t="s">
        <v>67</v>
      </c>
      <c r="G91" s="119" t="s">
        <v>68</v>
      </c>
      <c r="H91" s="38">
        <v>1</v>
      </c>
      <c r="I91" s="120">
        <v>252</v>
      </c>
      <c r="J91" s="120">
        <v>252</v>
      </c>
      <c r="K91" s="83"/>
      <c r="CQ91" s="43"/>
    </row>
    <row r="92" spans="1:95" ht="30" customHeight="1">
      <c r="A92" s="116" t="s">
        <v>63</v>
      </c>
      <c r="B92" s="117">
        <v>910</v>
      </c>
      <c r="C92" s="118" t="s">
        <v>64</v>
      </c>
      <c r="D92" s="119" t="s">
        <v>217</v>
      </c>
      <c r="E92" s="119" t="s">
        <v>218</v>
      </c>
      <c r="F92" s="116" t="s">
        <v>67</v>
      </c>
      <c r="G92" s="119" t="s">
        <v>68</v>
      </c>
      <c r="H92" s="38">
        <v>1</v>
      </c>
      <c r="I92" s="120">
        <v>314</v>
      </c>
      <c r="J92" s="120">
        <v>314</v>
      </c>
      <c r="K92" s="83"/>
      <c r="CQ92" s="43"/>
    </row>
    <row r="93" spans="1:95" ht="30" customHeight="1">
      <c r="A93" s="116" t="s">
        <v>63</v>
      </c>
      <c r="B93" s="116" t="s">
        <v>142</v>
      </c>
      <c r="C93" s="118" t="s">
        <v>64</v>
      </c>
      <c r="D93" s="119" t="s">
        <v>392</v>
      </c>
      <c r="E93" s="119" t="s">
        <v>393</v>
      </c>
      <c r="F93" s="116" t="s">
        <v>67</v>
      </c>
      <c r="G93" s="119" t="s">
        <v>68</v>
      </c>
      <c r="H93" s="38">
        <v>1</v>
      </c>
      <c r="I93" s="120">
        <v>1201</v>
      </c>
      <c r="J93" s="120">
        <v>1201</v>
      </c>
      <c r="K93" s="83"/>
      <c r="CQ93" s="43"/>
    </row>
    <row r="94" spans="1:95" ht="30" customHeight="1">
      <c r="A94" s="116" t="s">
        <v>63</v>
      </c>
      <c r="B94" s="117">
        <v>999</v>
      </c>
      <c r="C94" s="118" t="s">
        <v>64</v>
      </c>
      <c r="D94" s="119" t="s">
        <v>158</v>
      </c>
      <c r="E94" s="119" t="s">
        <v>159</v>
      </c>
      <c r="F94" s="116" t="s">
        <v>67</v>
      </c>
      <c r="G94" s="119" t="s">
        <v>68</v>
      </c>
      <c r="H94" s="38">
        <v>1</v>
      </c>
      <c r="I94" s="133">
        <v>487</v>
      </c>
      <c r="J94" s="133">
        <v>487</v>
      </c>
      <c r="K94" s="83"/>
      <c r="CQ94" s="43"/>
    </row>
    <row r="95" spans="1:95" ht="30" customHeight="1">
      <c r="A95" s="116" t="s">
        <v>63</v>
      </c>
      <c r="B95" s="117">
        <v>999</v>
      </c>
      <c r="C95" s="118" t="s">
        <v>64</v>
      </c>
      <c r="D95" s="119" t="s">
        <v>394</v>
      </c>
      <c r="E95" s="119" t="s">
        <v>395</v>
      </c>
      <c r="F95" s="116" t="s">
        <v>67</v>
      </c>
      <c r="G95" s="119" t="s">
        <v>68</v>
      </c>
      <c r="H95" s="38">
        <v>1</v>
      </c>
      <c r="I95" s="133">
        <v>342</v>
      </c>
      <c r="J95" s="133">
        <v>342</v>
      </c>
      <c r="K95" s="83"/>
      <c r="CQ95" s="43"/>
    </row>
    <row r="96" spans="1:95" ht="30" customHeight="1">
      <c r="A96" s="116" t="s">
        <v>63</v>
      </c>
      <c r="B96" s="117">
        <v>999</v>
      </c>
      <c r="C96" s="118" t="s">
        <v>64</v>
      </c>
      <c r="D96" s="119" t="s">
        <v>175</v>
      </c>
      <c r="E96" s="119" t="s">
        <v>176</v>
      </c>
      <c r="F96" s="116" t="s">
        <v>67</v>
      </c>
      <c r="G96" s="119" t="s">
        <v>68</v>
      </c>
      <c r="H96" s="38">
        <v>1</v>
      </c>
      <c r="I96" s="133">
        <v>487</v>
      </c>
      <c r="J96" s="133">
        <v>487</v>
      </c>
      <c r="K96" s="83"/>
      <c r="CQ96" s="43"/>
    </row>
    <row r="97" spans="1:95" ht="30" customHeight="1">
      <c r="A97" s="116" t="s">
        <v>63</v>
      </c>
      <c r="B97" s="117">
        <v>999</v>
      </c>
      <c r="C97" s="118" t="s">
        <v>64</v>
      </c>
      <c r="D97" s="119" t="s">
        <v>396</v>
      </c>
      <c r="E97" s="119" t="s">
        <v>397</v>
      </c>
      <c r="F97" s="116" t="s">
        <v>67</v>
      </c>
      <c r="G97" s="119" t="s">
        <v>68</v>
      </c>
      <c r="H97" s="38">
        <v>1</v>
      </c>
      <c r="I97" s="133">
        <v>633</v>
      </c>
      <c r="J97" s="133">
        <v>633</v>
      </c>
      <c r="K97" s="83"/>
      <c r="CQ97" s="43"/>
    </row>
    <row r="98" spans="1:95" ht="30" customHeight="1">
      <c r="A98" s="116" t="s">
        <v>63</v>
      </c>
      <c r="B98" s="117">
        <v>999</v>
      </c>
      <c r="C98" s="118" t="s">
        <v>64</v>
      </c>
      <c r="D98" s="119" t="s">
        <v>162</v>
      </c>
      <c r="E98" s="119" t="s">
        <v>163</v>
      </c>
      <c r="F98" s="116" t="s">
        <v>67</v>
      </c>
      <c r="G98" s="119" t="s">
        <v>68</v>
      </c>
      <c r="H98" s="38">
        <v>1</v>
      </c>
      <c r="I98" s="133">
        <v>638</v>
      </c>
      <c r="J98" s="133">
        <v>638</v>
      </c>
      <c r="K98" s="83"/>
      <c r="CQ98" s="43"/>
    </row>
    <row r="99" spans="1:95" ht="30" customHeight="1">
      <c r="A99" s="116" t="s">
        <v>63</v>
      </c>
      <c r="B99" s="117">
        <v>999</v>
      </c>
      <c r="C99" s="118" t="s">
        <v>64</v>
      </c>
      <c r="D99" s="119" t="s">
        <v>169</v>
      </c>
      <c r="E99" s="119" t="s">
        <v>170</v>
      </c>
      <c r="F99" s="116" t="s">
        <v>67</v>
      </c>
      <c r="G99" s="119" t="s">
        <v>68</v>
      </c>
      <c r="H99" s="38">
        <v>1</v>
      </c>
      <c r="I99" s="133">
        <v>487</v>
      </c>
      <c r="J99" s="133">
        <v>487</v>
      </c>
      <c r="K99" s="83"/>
      <c r="CQ99" s="43"/>
    </row>
    <row r="100" spans="1:95" ht="30" customHeight="1">
      <c r="A100" s="116" t="s">
        <v>63</v>
      </c>
      <c r="B100" s="117">
        <v>999</v>
      </c>
      <c r="C100" s="118" t="s">
        <v>64</v>
      </c>
      <c r="D100" s="119" t="s">
        <v>160</v>
      </c>
      <c r="E100" s="119" t="s">
        <v>161</v>
      </c>
      <c r="F100" s="116" t="s">
        <v>67</v>
      </c>
      <c r="G100" s="119" t="s">
        <v>68</v>
      </c>
      <c r="H100" s="38">
        <v>1</v>
      </c>
      <c r="I100" s="133">
        <v>1510</v>
      </c>
      <c r="J100" s="133">
        <v>1510</v>
      </c>
      <c r="K100" s="83"/>
      <c r="CQ100" s="43"/>
    </row>
    <row r="101" spans="1:95" ht="30" customHeight="1">
      <c r="A101" s="116" t="s">
        <v>63</v>
      </c>
      <c r="B101" s="117">
        <v>999</v>
      </c>
      <c r="C101" s="118" t="s">
        <v>64</v>
      </c>
      <c r="D101" s="119" t="s">
        <v>398</v>
      </c>
      <c r="E101" s="119" t="s">
        <v>399</v>
      </c>
      <c r="F101" s="116" t="s">
        <v>67</v>
      </c>
      <c r="G101" s="119" t="s">
        <v>68</v>
      </c>
      <c r="H101" s="38">
        <v>1</v>
      </c>
      <c r="I101" s="133">
        <v>333</v>
      </c>
      <c r="J101" s="133">
        <v>333</v>
      </c>
      <c r="K101" s="83"/>
      <c r="CQ101" s="43"/>
    </row>
    <row r="102" spans="1:95" ht="30" customHeight="1">
      <c r="A102" s="116" t="s">
        <v>63</v>
      </c>
      <c r="B102" s="117">
        <v>999</v>
      </c>
      <c r="C102" s="118" t="s">
        <v>64</v>
      </c>
      <c r="D102" s="119" t="s">
        <v>177</v>
      </c>
      <c r="E102" s="119" t="s">
        <v>178</v>
      </c>
      <c r="F102" s="116" t="s">
        <v>67</v>
      </c>
      <c r="G102" s="119" t="s">
        <v>68</v>
      </c>
      <c r="H102" s="38">
        <v>1</v>
      </c>
      <c r="I102" s="120">
        <v>487</v>
      </c>
      <c r="J102" s="120">
        <v>487</v>
      </c>
      <c r="K102" s="83"/>
      <c r="CQ102" s="43"/>
    </row>
    <row r="103" spans="1:95" ht="30" customHeight="1">
      <c r="A103" s="116" t="s">
        <v>63</v>
      </c>
      <c r="B103" s="129" t="s">
        <v>151</v>
      </c>
      <c r="C103" s="130" t="s">
        <v>64</v>
      </c>
      <c r="D103" s="131" t="s">
        <v>152</v>
      </c>
      <c r="E103" s="119" t="s">
        <v>153</v>
      </c>
      <c r="F103" s="116" t="s">
        <v>67</v>
      </c>
      <c r="G103" s="119" t="s">
        <v>68</v>
      </c>
      <c r="H103" s="38">
        <v>1</v>
      </c>
      <c r="I103" s="132">
        <v>1211</v>
      </c>
      <c r="J103" s="132">
        <v>1211</v>
      </c>
      <c r="K103" s="83"/>
      <c r="CQ103" s="43"/>
    </row>
    <row r="104" spans="1:95" ht="30" customHeight="1">
      <c r="A104" s="116" t="s">
        <v>63</v>
      </c>
      <c r="B104" s="129" t="s">
        <v>151</v>
      </c>
      <c r="C104" s="130" t="s">
        <v>64</v>
      </c>
      <c r="D104" s="131" t="s">
        <v>400</v>
      </c>
      <c r="E104" s="119" t="s">
        <v>401</v>
      </c>
      <c r="F104" s="116" t="s">
        <v>67</v>
      </c>
      <c r="G104" s="119" t="s">
        <v>68</v>
      </c>
      <c r="H104" s="38">
        <v>1</v>
      </c>
      <c r="I104" s="132">
        <v>1808</v>
      </c>
      <c r="J104" s="132">
        <v>1808</v>
      </c>
      <c r="K104" s="83"/>
      <c r="CQ104" s="43"/>
    </row>
    <row r="105" spans="1:95" ht="30" customHeight="1">
      <c r="A105" s="116" t="s">
        <v>63</v>
      </c>
      <c r="B105" s="117">
        <v>990</v>
      </c>
      <c r="C105" s="118" t="s">
        <v>64</v>
      </c>
      <c r="D105" s="119" t="s">
        <v>191</v>
      </c>
      <c r="E105" s="119" t="s">
        <v>192</v>
      </c>
      <c r="F105" s="116" t="s">
        <v>67</v>
      </c>
      <c r="G105" s="119" t="s">
        <v>68</v>
      </c>
      <c r="H105" s="38">
        <v>1</v>
      </c>
      <c r="I105" s="120">
        <v>1253</v>
      </c>
      <c r="J105" s="120">
        <v>1253</v>
      </c>
      <c r="K105" s="83"/>
      <c r="CQ105" s="43"/>
    </row>
    <row r="106" spans="1:95" ht="30" customHeight="1">
      <c r="A106" s="116" t="s">
        <v>63</v>
      </c>
      <c r="B106" s="117">
        <v>990</v>
      </c>
      <c r="C106" s="118" t="s">
        <v>64</v>
      </c>
      <c r="D106" s="119" t="s">
        <v>209</v>
      </c>
      <c r="E106" s="119" t="s">
        <v>210</v>
      </c>
      <c r="F106" s="116" t="s">
        <v>67</v>
      </c>
      <c r="G106" s="119" t="s">
        <v>68</v>
      </c>
      <c r="H106" s="38">
        <v>1</v>
      </c>
      <c r="I106" s="120">
        <v>605</v>
      </c>
      <c r="J106" s="120">
        <v>605</v>
      </c>
      <c r="K106" s="83"/>
      <c r="CQ106" s="43"/>
    </row>
    <row r="107" spans="1:95" ht="30" customHeight="1">
      <c r="A107" s="116" t="s">
        <v>63</v>
      </c>
      <c r="B107" s="85">
        <v>990</v>
      </c>
      <c r="C107" s="86" t="s">
        <v>64</v>
      </c>
      <c r="D107" s="87" t="s">
        <v>211</v>
      </c>
      <c r="E107" s="87" t="s">
        <v>212</v>
      </c>
      <c r="F107" s="116" t="s">
        <v>67</v>
      </c>
      <c r="G107" s="119" t="s">
        <v>68</v>
      </c>
      <c r="H107" s="38">
        <v>1</v>
      </c>
      <c r="I107" s="88">
        <v>600</v>
      </c>
      <c r="J107" s="88">
        <v>600</v>
      </c>
      <c r="K107" s="132"/>
      <c r="CQ107" s="43"/>
    </row>
    <row r="108" spans="1:95" ht="30" customHeight="1">
      <c r="A108" s="116" t="s">
        <v>63</v>
      </c>
      <c r="B108" s="117">
        <v>980</v>
      </c>
      <c r="C108" s="118" t="s">
        <v>64</v>
      </c>
      <c r="D108" s="119" t="s">
        <v>402</v>
      </c>
      <c r="E108" s="119" t="s">
        <v>403</v>
      </c>
      <c r="F108" s="116" t="s">
        <v>67</v>
      </c>
      <c r="G108" s="119" t="s">
        <v>68</v>
      </c>
      <c r="H108" s="38">
        <v>1</v>
      </c>
      <c r="I108" s="120">
        <v>169</v>
      </c>
      <c r="J108" s="120">
        <v>169</v>
      </c>
      <c r="K108" s="83"/>
      <c r="CQ108" s="43"/>
    </row>
    <row r="109" spans="1:95" ht="30" customHeight="1">
      <c r="A109" s="116" t="s">
        <v>63</v>
      </c>
      <c r="B109" s="117">
        <v>990</v>
      </c>
      <c r="C109" s="118" t="s">
        <v>64</v>
      </c>
      <c r="D109" s="119" t="s">
        <v>404</v>
      </c>
      <c r="E109" s="119" t="s">
        <v>405</v>
      </c>
      <c r="F109" s="116" t="s">
        <v>67</v>
      </c>
      <c r="G109" s="119" t="s">
        <v>68</v>
      </c>
      <c r="H109" s="38">
        <v>1</v>
      </c>
      <c r="I109" s="120">
        <v>558</v>
      </c>
      <c r="J109" s="120">
        <v>558</v>
      </c>
      <c r="K109" s="83"/>
      <c r="CQ109" s="43"/>
    </row>
    <row r="111" spans="1:95">
      <c r="A111" s="91">
        <v>1</v>
      </c>
      <c r="B111" s="92" t="s">
        <v>114</v>
      </c>
      <c r="C111" s="93"/>
      <c r="D111" s="93"/>
      <c r="E111" s="94"/>
      <c r="F111" s="93"/>
      <c r="G111" s="94"/>
      <c r="H111" s="93"/>
      <c r="I111" s="93"/>
      <c r="J111" s="80"/>
      <c r="K111" s="80"/>
    </row>
    <row r="112" spans="1:95">
      <c r="A112" s="91">
        <v>2</v>
      </c>
      <c r="B112" s="92" t="s">
        <v>115</v>
      </c>
      <c r="C112" s="93"/>
      <c r="D112" s="93"/>
      <c r="E112" s="94"/>
      <c r="F112" s="93"/>
      <c r="G112" s="94"/>
      <c r="H112" s="93"/>
      <c r="I112" s="93"/>
      <c r="J112" s="80"/>
      <c r="K112" s="80"/>
    </row>
    <row r="113" spans="1:9">
      <c r="A113" s="91">
        <v>3</v>
      </c>
      <c r="B113" s="92" t="s">
        <v>116</v>
      </c>
    </row>
    <row r="114" spans="1:9" ht="13.5" customHeight="1">
      <c r="C114" s="96"/>
      <c r="D114" s="96"/>
      <c r="E114" s="97"/>
      <c r="F114" s="97"/>
      <c r="G114" s="97"/>
      <c r="H114" s="97"/>
      <c r="I114" s="98" t="s">
        <v>117</v>
      </c>
    </row>
  </sheetData>
  <autoFilter ref="A16:CP28"/>
  <mergeCells count="18">
    <mergeCell ref="I56:J56"/>
    <mergeCell ref="K56:K57"/>
    <mergeCell ref="A56:A57"/>
    <mergeCell ref="B56:B57"/>
    <mergeCell ref="C56:C57"/>
    <mergeCell ref="D56:E56"/>
    <mergeCell ref="F56:G56"/>
    <mergeCell ref="H56:H57"/>
    <mergeCell ref="A7:K7"/>
    <mergeCell ref="A9:K9"/>
    <mergeCell ref="A11:K11"/>
    <mergeCell ref="A14:A15"/>
    <mergeCell ref="B14:C14"/>
    <mergeCell ref="D14:E14"/>
    <mergeCell ref="F14:G14"/>
    <mergeCell ref="H14:H15"/>
    <mergeCell ref="I14:J14"/>
    <mergeCell ref="K14:K15"/>
  </mergeCells>
  <conditionalFormatting sqref="A31:A32 D41:E41 C43:E43 A17:H25 H26:H30 A26:E30 A33:E40 H33:H55 K17:K55 B45:E55 A41:A54 H59:H109">
    <cfRule type="cellIs" dxfId="1" priority="2" operator="equal">
      <formula>"посещение по неотложной помощи"</formula>
    </cfRule>
  </conditionalFormatting>
  <conditionalFormatting sqref="C114:I114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3" fitToHeight="50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Прил.2.12 Раздел I</vt:lpstr>
      <vt:lpstr>Прил.2.12 Раздел II</vt:lpstr>
      <vt:lpstr>Прил.2.12 Раздел III</vt:lpstr>
      <vt:lpstr>Прил.2.12 Раздел IV</vt:lpstr>
      <vt:lpstr>'Прил.2.12 Раздел I'!Заголовки_для_печати</vt:lpstr>
      <vt:lpstr>'Прил.2.12 Раздел II'!Заголовки_для_печати</vt:lpstr>
      <vt:lpstr>'Прил.2.12 Раздел III'!Заголовки_для_печати</vt:lpstr>
      <vt:lpstr>'Прил.2.12 Раздел IV'!Заголовки_для_печати</vt:lpstr>
      <vt:lpstr>'Прил.2.12 Раздел I'!Область_печати</vt:lpstr>
      <vt:lpstr>'Прил.2.12 Раздел II'!Область_печати</vt:lpstr>
      <vt:lpstr>'Прил.2.12 Раздел III'!Область_печати</vt:lpstr>
      <vt:lpstr>'Прил.2.12 Раздел IV'!Область_печати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2026-02-27T11:14:48Z</cp:lastPrinted>
  <dcterms:created xsi:type="dcterms:W3CDTF">2026-02-27T11:12:47Z</dcterms:created>
  <dcterms:modified xsi:type="dcterms:W3CDTF">2026-02-27T11:15:21Z</dcterms:modified>
</cp:coreProperties>
</file>